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2_콘텐츠제작\01_유튜브\1_롱폼 영상\20260622 E_316 M365 공구 프로모션\m365 공구 프로모션\"/>
    </mc:Choice>
  </mc:AlternateContent>
  <xr:revisionPtr revIDLastSave="0" documentId="13_ncr:1_{BFB65D49-ED64-4625-99EF-8A7F33AEC088}" xr6:coauthVersionLast="47" xr6:coauthVersionMax="47" xr10:uidLastSave="{00000000-0000-0000-0000-000000000000}"/>
  <bookViews>
    <workbookView xWindow="-120" yWindow="-120" windowWidth="38640" windowHeight="21120" xr2:uid="{5618A54E-2782-4ED1-88DD-F1B64C3FB118}"/>
  </bookViews>
  <sheets>
    <sheet name="주문내역" sheetId="2" r:id="rId1"/>
    <sheet name="주요데이터" sheetId="1" r:id="rId2"/>
    <sheet name="인사이트 리포트" sheetId="4" r:id="rId3"/>
    <sheet name="슬라이드 스토리보드" sheetId="6" r:id="rId4"/>
  </sheets>
  <definedNames>
    <definedName name="UNIQUECOUNT" comment="범위의 고유값 개수를 구합니다.">_xlfn.LAMBDA(_xlpm.고유개수범위,COUNTA(_xlfn.UNIQUE(_xlpm.고유개수범위)))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1" i="4" l="1"/>
  <c r="L22" i="4"/>
  <c r="L23" i="4"/>
  <c r="L24" i="4"/>
  <c r="L25" i="4"/>
  <c r="K25" i="4"/>
  <c r="K24" i="4"/>
  <c r="K23" i="4"/>
  <c r="K22" i="4"/>
  <c r="K21" i="4"/>
  <c r="J25" i="4"/>
  <c r="J24" i="4"/>
  <c r="J23" i="4"/>
  <c r="J22" i="4"/>
  <c r="J21" i="4"/>
  <c r="I25" i="4"/>
  <c r="I24" i="4"/>
  <c r="I23" i="4"/>
  <c r="I22" i="4"/>
  <c r="I21" i="4"/>
  <c r="L17" i="4"/>
  <c r="K17" i="4"/>
  <c r="J17" i="4"/>
  <c r="I17" i="4"/>
  <c r="L16" i="4"/>
  <c r="K16" i="4"/>
  <c r="J16" i="4"/>
  <c r="I16" i="4"/>
  <c r="L15" i="4" s="1"/>
  <c r="K15" i="4"/>
  <c r="J15" i="4"/>
  <c r="I15" i="4"/>
  <c r="K14" i="4"/>
  <c r="J14" i="4"/>
  <c r="I14" i="4"/>
  <c r="K13" i="4"/>
  <c r="J13" i="4"/>
  <c r="I13" i="4"/>
  <c r="L9" i="4"/>
  <c r="K9" i="4"/>
  <c r="J9" i="4"/>
  <c r="I9" i="4"/>
  <c r="L8" i="4"/>
  <c r="K8" i="4"/>
  <c r="J8" i="4"/>
  <c r="I8" i="4"/>
  <c r="L7" i="4"/>
  <c r="K7" i="4"/>
  <c r="J7" i="4"/>
  <c r="I7" i="4"/>
  <c r="F42" i="4"/>
  <c r="E42" i="4"/>
  <c r="D42" i="4"/>
  <c r="C42" i="4"/>
  <c r="F41" i="4"/>
  <c r="E41" i="4"/>
  <c r="D41" i="4"/>
  <c r="C41" i="4"/>
  <c r="F40" i="4" s="1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F31" i="4"/>
  <c r="E31" i="4"/>
  <c r="D31" i="4"/>
  <c r="C31" i="4"/>
  <c r="F30" i="4"/>
  <c r="F29" i="4"/>
  <c r="F28" i="4"/>
  <c r="F27" i="4"/>
  <c r="E27" i="4"/>
  <c r="E28" i="4"/>
  <c r="E29" i="4"/>
  <c r="E30" i="4"/>
  <c r="D30" i="4"/>
  <c r="D29" i="4"/>
  <c r="D28" i="4"/>
  <c r="D27" i="4"/>
  <c r="C30" i="4"/>
  <c r="C29" i="4"/>
  <c r="C28" i="4"/>
  <c r="C27" i="4"/>
  <c r="G19" i="4"/>
  <c r="G20" i="4"/>
  <c r="G21" i="4"/>
  <c r="G22" i="4"/>
  <c r="G23" i="4"/>
  <c r="F23" i="4"/>
  <c r="F22" i="4"/>
  <c r="F21" i="4"/>
  <c r="F20" i="4"/>
  <c r="F19" i="4"/>
  <c r="F18" i="4"/>
  <c r="E18" i="4"/>
  <c r="E19" i="4"/>
  <c r="E20" i="4"/>
  <c r="E21" i="4"/>
  <c r="E22" i="4"/>
  <c r="E23" i="4"/>
  <c r="D23" i="4"/>
  <c r="D22" i="4"/>
  <c r="D21" i="4"/>
  <c r="D20" i="4"/>
  <c r="D19" i="4"/>
  <c r="D18" i="4"/>
  <c r="C23" i="4"/>
  <c r="C22" i="4"/>
  <c r="C21" i="4"/>
  <c r="C20" i="4"/>
  <c r="C19" i="4"/>
  <c r="C18" i="4"/>
  <c r="C14" i="4"/>
  <c r="C13" i="4"/>
  <c r="C12" i="4"/>
  <c r="C11" i="4"/>
  <c r="C10" i="4"/>
  <c r="C9" i="4"/>
  <c r="C8" i="4"/>
  <c r="C7" i="4"/>
  <c r="D1" i="1" a="1"/>
  <c r="A1" i="1" a="1"/>
  <c r="Y4" i="2" a="1"/>
  <c r="Y2" i="2"/>
  <c r="L14" i="4" l="1"/>
  <c r="L13" i="4"/>
  <c r="F39" i="4"/>
  <c r="F38" i="4"/>
  <c r="F37" i="4"/>
  <c r="F36" i="4"/>
  <c r="F35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<sst xmlns="http://schemas.openxmlformats.org/spreadsheetml/2006/main" count="862" uniqueCount="275">
  <si>
    <t>Source.Name</t>
  </si>
  <si>
    <t>거래ID</t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</si>
  <si>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</si>
  <si>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</si>
  <si>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</si>
  <si>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</si>
  <si>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</si>
  <si>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</si>
  <si>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</si>
  <si>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</si>
  <si>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</si>
  <si>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</si>
  <si>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</si>
  <si>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</si>
  <si>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</si>
  <si>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</si>
  <si>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</si>
  <si>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</si>
  <si>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</si>
  <si>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</si>
  <si>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</si>
  <si>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</si>
  <si>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</si>
  <si>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2026_01_주문내역.xlsx</t>
  </si>
  <si>
    <t>TRX-20260001</t>
  </si>
  <si>
    <t>일반 고객</t>
  </si>
  <si>
    <t>수도권</t>
  </si>
  <si>
    <t>홈쇼핑</t>
  </si>
  <si>
    <t>모바일앱</t>
  </si>
  <si>
    <t>신용카드</t>
  </si>
  <si>
    <t>완료</t>
  </si>
  <si>
    <t>주방가전</t>
  </si>
  <si>
    <t>냉장고</t>
  </si>
  <si>
    <t>KT-RF004</t>
  </si>
  <si>
    <t>삼성 비스포크 냉장고</t>
  </si>
  <si>
    <t>TRX-20260002</t>
  </si>
  <si>
    <t>영남권</t>
  </si>
  <si>
    <t>온라인몰</t>
  </si>
  <si>
    <t>전화주문</t>
  </si>
  <si>
    <t>배송중</t>
  </si>
  <si>
    <t>오븐·레인지</t>
  </si>
  <si>
    <t>KT-OV005</t>
  </si>
  <si>
    <t>LG 광파오븐</t>
  </si>
  <si>
    <t>TRX-20260003</t>
  </si>
  <si>
    <t>호남권</t>
  </si>
  <si>
    <t>구독채널</t>
  </si>
  <si>
    <t>간편결제</t>
  </si>
  <si>
    <t>냉난방가전</t>
  </si>
  <si>
    <t>에어컨</t>
  </si>
  <si>
    <t>SE-AR011</t>
  </si>
  <si>
    <t>LG 휘센 에어컨</t>
  </si>
  <si>
    <t>TRX-20260004</t>
  </si>
  <si>
    <t>스마트홈마트</t>
  </si>
  <si>
    <t>강원·제주권</t>
  </si>
  <si>
    <t>B2B</t>
  </si>
  <si>
    <t>취소</t>
  </si>
  <si>
    <t>TRX-20260005</t>
  </si>
  <si>
    <t>코리아리테일(주)</t>
  </si>
  <si>
    <t>무이자할부</t>
  </si>
  <si>
    <t>영상가전</t>
  </si>
  <si>
    <t>TV</t>
  </si>
  <si>
    <t>LV-TV007</t>
  </si>
  <si>
    <t>LG 올레드 TV 55형</t>
  </si>
  <si>
    <t>TRX-20260006</t>
  </si>
  <si>
    <t>오프라인매장</t>
  </si>
  <si>
    <t>웹</t>
  </si>
  <si>
    <t>모바일</t>
  </si>
  <si>
    <t>스마트폰</t>
  </si>
  <si>
    <t>SM-PH015</t>
  </si>
  <si>
    <t>삼성 갤럭시 S25</t>
  </si>
  <si>
    <t>TRX-20260007</t>
  </si>
  <si>
    <t>매장방문</t>
  </si>
  <si>
    <t>TRX-20260008</t>
  </si>
  <si>
    <t>(주)한빛전자</t>
  </si>
  <si>
    <t>생활가전</t>
  </si>
  <si>
    <t>세탁기</t>
  </si>
  <si>
    <t>SE-WM009</t>
  </si>
  <si>
    <t>LG 트롬 세탁기</t>
  </si>
  <si>
    <t>TRX-20260009</t>
  </si>
  <si>
    <t>환불</t>
  </si>
  <si>
    <t>TRX-20260010</t>
  </si>
  <si>
    <t>건조기</t>
  </si>
  <si>
    <t>SE-DR010</t>
  </si>
  <si>
    <t>삼성 그랑데 건조기</t>
  </si>
  <si>
    <t>TRX-20260011</t>
  </si>
  <si>
    <t>LV-TV008</t>
  </si>
  <si>
    <t>삼성 네오 QLED 65형</t>
  </si>
  <si>
    <t>TRX-20260012</t>
  </si>
  <si>
    <t>충청권</t>
  </si>
  <si>
    <t>PC·주변기기</t>
  </si>
  <si>
    <t>모니터</t>
  </si>
  <si>
    <t>PC-MN014</t>
  </si>
  <si>
    <t>삼성 오디세이 모니터</t>
  </si>
  <si>
    <t>TRX-20260013</t>
  </si>
  <si>
    <t>계좌이체</t>
  </si>
  <si>
    <t>TRX-20260014</t>
  </si>
  <si>
    <t>디지털프라자</t>
  </si>
  <si>
    <t>2026_02_주문내역.xlsx</t>
  </si>
  <si>
    <t>TRX-20260015</t>
  </si>
  <si>
    <t>공기·청소기</t>
  </si>
  <si>
    <t>제습기</t>
  </si>
  <si>
    <t>AP-DH001</t>
  </si>
  <si>
    <t>LG 휘센 제습기</t>
  </si>
  <si>
    <t>TRX-20260016</t>
  </si>
  <si>
    <t>TRX-20260017</t>
  </si>
  <si>
    <t>노트북</t>
  </si>
  <si>
    <t>PC-NB013</t>
  </si>
  <si>
    <t>LG 그램 17형</t>
  </si>
  <si>
    <t>TRX-20260018</t>
  </si>
  <si>
    <t>TRX-20260019</t>
  </si>
  <si>
    <t>청소기</t>
  </si>
  <si>
    <t>AP-VC003</t>
  </si>
  <si>
    <t>LG 코드제로 A9</t>
  </si>
  <si>
    <t>TRX-20260020</t>
  </si>
  <si>
    <t>TRX-20260021</t>
  </si>
  <si>
    <t>TRX-20260022</t>
  </si>
  <si>
    <t>TRX-20260023</t>
  </si>
  <si>
    <t>2026_03_주문내역.xlsx</t>
  </si>
  <si>
    <t>TRX-20260024</t>
  </si>
  <si>
    <t>TRX-20260025</t>
  </si>
  <si>
    <t>TRX-20260026</t>
  </si>
  <si>
    <t>TRX-20260027</t>
  </si>
  <si>
    <t>TRX-20260028</t>
  </si>
  <si>
    <t>TRX-20260029</t>
  </si>
  <si>
    <t>TRX-20260030</t>
  </si>
  <si>
    <t>TRX-20260031</t>
  </si>
  <si>
    <t>TRX-20260032</t>
  </si>
  <si>
    <t>난방기</t>
  </si>
  <si>
    <t>SE-HT012</t>
  </si>
  <si>
    <t>신일 전기히터</t>
  </si>
  <si>
    <t>TRX-20260033</t>
  </si>
  <si>
    <t>2026_04_주문내역.xlsx</t>
  </si>
  <si>
    <t>TRX-20260034</t>
  </si>
  <si>
    <t>TRX-20260035</t>
  </si>
  <si>
    <t>TRX-20260036</t>
  </si>
  <si>
    <t>TRX-20260037</t>
  </si>
  <si>
    <t>미래유통(주)</t>
  </si>
  <si>
    <t>TRX-20260038</t>
  </si>
  <si>
    <t>TRX-20260039</t>
  </si>
  <si>
    <t>TRX-20260040</t>
  </si>
  <si>
    <t>공기청정기</t>
  </si>
  <si>
    <t>AP-AC002</t>
  </si>
  <si>
    <t>삼성 비스포크 큐브 에어</t>
  </si>
  <si>
    <t>TRX-20260041</t>
  </si>
  <si>
    <t>TRX-20260042</t>
  </si>
  <si>
    <t>2026_05_주문내역.xlsx</t>
  </si>
  <si>
    <t>TRX-20260043</t>
  </si>
  <si>
    <t>TRX-20260044</t>
  </si>
  <si>
    <t>TRX-20260045</t>
  </si>
  <si>
    <t>TRX-20260046</t>
  </si>
  <si>
    <t>TRX-20260047</t>
  </si>
  <si>
    <t>TRX-20260048</t>
  </si>
  <si>
    <t>TRX-20260049</t>
  </si>
  <si>
    <t>TRX-20260050</t>
  </si>
  <si>
    <t>2026_06_주문내역.xlsx</t>
  </si>
  <si>
    <t>TRX-20260051</t>
  </si>
  <si>
    <t>식기세척기</t>
  </si>
  <si>
    <t>KT-DW006</t>
  </si>
  <si>
    <t>삼성 식기세척기</t>
  </si>
  <si>
    <t>TRX-20260052</t>
  </si>
  <si>
    <t>TRX-20260053</t>
  </si>
  <si>
    <t>TRX-20260054</t>
  </si>
  <si>
    <t>TRX-20260055</t>
  </si>
  <si>
    <t>TRX-20260056</t>
  </si>
  <si>
    <t>TRX-20260057</t>
  </si>
  <si>
    <t>📊 매출 데이터 종합 인사이트 리포트</t>
  </si>
  <si>
    <t>2026년 1월 ~ 6월 판매 실적 분석</t>
  </si>
  <si>
    <t>📈 핵심 KPI 요약</t>
  </si>
  <si>
    <t>지표</t>
  </si>
  <si>
    <t>값</t>
  </si>
  <si>
    <t>의미</t>
  </si>
  <si>
    <t>총 매출액</t>
  </si>
  <si>
    <t>총 영업이익</t>
  </si>
  <si>
    <t>영업이익률</t>
  </si>
  <si>
    <t>총 판매수량</t>
  </si>
  <si>
    <t>거래 건수</t>
  </si>
  <si>
    <t>건당 평균 매출</t>
  </si>
  <si>
    <t>건당 평균 이익</t>
  </si>
  <si>
    <t>평균 단가</t>
  </si>
  <si>
    <t>분석 기간 전체 매출 합계</t>
  </si>
  <si>
    <t>분석 기간 전체 이익 합계</t>
  </si>
  <si>
    <t>수익성 지표 (이익/매출)</t>
  </si>
  <si>
    <t>분석 기간 전체 판매량</t>
  </si>
  <si>
    <t>총 거래 횟수</t>
  </si>
  <si>
    <t>고객 1회 구매 평균 금액</t>
  </si>
  <si>
    <t>거래당 수익 창출 능력</t>
  </si>
  <si>
    <t>제품당 평균 판매가</t>
  </si>
  <si>
    <t>📅 월별 실적 분석</t>
  </si>
  <si>
    <t>월</t>
  </si>
  <si>
    <t>이익률</t>
  </si>
  <si>
    <t>거래건수</t>
  </si>
  <si>
    <t>전월대비 매출</t>
  </si>
  <si>
    <t>2026-01</t>
  </si>
  <si>
    <t>2026-02</t>
  </si>
  <si>
    <t>2026-03</t>
  </si>
  <si>
    <t>2026-04</t>
  </si>
  <si>
    <t>2026-05</t>
  </si>
  <si>
    <t>2026-06</t>
  </si>
  <si>
    <t>-</t>
  </si>
  <si>
    <t>🛒 주문경로별 분석</t>
  </si>
  <si>
    <t>매출비중</t>
  </si>
  <si>
    <t>합계</t>
  </si>
  <si>
    <t>📦 대분류별 분석</t>
  </si>
  <si>
    <t>👥 고객유형별 분석</t>
  </si>
  <si>
    <t>고객유형</t>
  </si>
  <si>
    <t>기업 고객</t>
  </si>
  <si>
    <t>💳 결제수단별 분석</t>
  </si>
  <si>
    <t>🏆 제품별 매출 TOP 5</t>
  </si>
  <si>
    <t>순위</t>
  </si>
  <si>
    <t>💡 핵심 인사이트 요약</t>
  </si>
  <si>
    <t>📌 주요 발견사항</t>
  </si>
  <si>
    <t>1. 월별 추이: 1월 최대 매출(₩4,318만) 달성 후 2월 급감, 이후 회복세</t>
  </si>
  <si>
    <t>2. 주문경로: 전화주문이 매출(₩3,999만)과 이익(₩605만) 모두 1위</t>
  </si>
  <si>
    <t>3. 대분류: 냉난방가전이 매출의 24.3%(₩3,369만) 차지, 최대 카테고리</t>
  </si>
  <si>
    <t>4. 고객유형: 일반 고객이 전체 매출의 85.3% 차지 (기업 14.7%)</t>
  </si>
  <si>
    <t>5. 결제수단: 신용카드가 전체의 40.3%로 가장 높은 비중</t>
  </si>
  <si>
    <t>📈 의사결정 권고</t>
  </si>
  <si>
    <t>• 2월 매출 급감 원인 분석 및 대응 필요 (전월대비 -72.6%)</t>
  </si>
  <si>
    <t>• 매장방문 채널의 이익률(15.7%)이 가장 높아 오프라인 강화 검토</t>
  </si>
  <si>
    <t>• 영상가전의 이익률(16.2%)이 높아 프리미엄 제품 확대 권장</t>
  </si>
  <si>
    <t>• 기업 고객 대상 B2B 영업 강화로 안정적 매출 확보 필요</t>
  </si>
  <si>
    <t>리포트 생성일: 2026년 6월 16일</t>
  </si>
  <si>
    <t>📊 2026년 상반기 매출 실적 분석 발표 스토리보드</t>
  </si>
  <si>
    <t>슬라이드</t>
  </si>
  <si>
    <t>2026년 상반기 총 매출 1.39억원, 영업이익률 14.5% 달성</t>
  </si>
  <si>
    <t>건당 평균 매출 ₩243만원으로 고가 가전 중심의 프리미엄 판매 구조 확인</t>
  </si>
  <si>
    <t>1월 최대 매출 후 2월 72.6% 급감, 3월 이후 회복세 전환</t>
  </si>
  <si>
    <t>계절적 요인 또는 프로모션 공백으로 추정되는 2월 급감 원인 분석 필요</t>
  </si>
  <si>
    <t>전화주문이 매출 ₩3,999만(28.8%)으로 전 채널 1위</t>
  </si>
  <si>
    <t>매장방문 채널이 매출 비중은 22.8%로 낮지만 수익성이 가장 높음</t>
  </si>
  <si>
    <t>냉난방가전이 매출의 24.3%로 최대 카테고리, 영상가전이 이익률 16.2%로 최고</t>
  </si>
  <si>
    <t>영상가전의 높은 수익성을 고려한 프리미엄 제품 라인업 확대 기회</t>
  </si>
  <si>
    <t>일반 고객이 전체 매출의 85.3%(₩1.18억)를 차지</t>
  </si>
  <si>
    <t>기업 고객의 건당 매출이 높아 B2B 영업 확대 시 안정적 매출 확보 가능</t>
  </si>
  <si>
    <t>삼성 네오 QLED 65형이 단일 거래 ₩1,158만으로 매출 TOP</t>
  </si>
  <si>
    <t>프리미엄 TV 카테고리가 매출과 수익 모두 견인하는 핵심 제품군</t>
  </si>
  <si>
    <t>2월 급감 원인 파악과 오프라인·영상가전 강화가 하반기 핵심 과제</t>
  </si>
  <si>
    <t>수익성 높은 채널과 제품군에 집중하여 하반기 성장 동력 확보</t>
  </si>
  <si>
    <t>🎯 발표 전체를 관통하는 한 줄 핵심 메시지</t>
  </si>
  <si>
    <t>"상반기 1.39억 매출 달성, 2월 급감 원인 해소와 고수익 채널(매장방문)·제품군(영상가전) 강화로 하반기 성장 가속화"</t>
  </si>
  <si>
    <t>📋 슬라이드 흐름 요약</t>
  </si>
  <si>
    <t>7장 슬라이드 기획안 | 인사이트 리포트 기반</t>
  </si>
  <si>
    <t>헤드라인 (핵심 메시지)</t>
  </si>
  <si>
    <t>본문 내용 (포인트 2~3개)</t>
  </si>
  <si>
    <t>근거 데이터</t>
  </si>
  <si>
    <t>핵심 인사이트</t>
  </si>
  <si>
    <t>시각화 제안</t>
  </si>
  <si>
    <t>• 총 매출액 ₩138,719,900
• 총 영업이익 ₩20,064,900
• 57건 거래, 128개 제품 판매</t>
  </si>
  <si>
    <t>인사이트 리포트'!C7:C11
핵심 KPI 요약 테이블</t>
  </si>
  <si>
    <t>대형 KPI 카드 4개
(매출/이익/이익률/거래건수)</t>
  </si>
  <si>
    <t>• 1월: ₩4,318만 (최고)
• 2월: ₩1,183만 (최저, -72.6%)
• 3~4월: 61.6%→26.5% 회복</t>
  </si>
  <si>
    <t>인사이트 리포트'!B18:G23
월별 실적 테이블, Chart 1</t>
  </si>
  <si>
    <t>꺾은선 차트 +
전월대비 증감률 강조</t>
  </si>
  <si>
    <t>• 전화주문: ₩3,999만 / 이익률 15.1%
• 웹: ₩3,482만 / 이익률 13.1%
• 매장방문: 이익률 15.7% (최고)</t>
  </si>
  <si>
    <t>인사이트 리포트'!B27:F31
주문경로별 테이블, Chart 3</t>
  </si>
  <si>
    <t>가로 막대 차트
(매출액 + 이익률 이중축)</t>
  </si>
  <si>
    <t>• 냉난방가전: ₩3,369만 (24.3%)
• 영상가전: ₩3,211만 / 이익률 16.2%
• 모바일: 이익률 10.4% (최저)</t>
  </si>
  <si>
    <t>인사이트 리포트'!B35:F42
대분류별 테이블, Chart 2</t>
  </si>
  <si>
    <t>파이차트(매출비중) +
이익률 하이라이트</t>
  </si>
  <si>
    <t>• 일반 고객: ₩1.18억 / 49건
• 기업 고객: ₩2,038만 / 8건
• 기업 건당 평균: ₩255만 vs 일반 ₩242만</t>
  </si>
  <si>
    <t>인사이트 리포트'!H7:L9
고객유형별 테이블</t>
  </si>
  <si>
    <t>도넛 차트 +
고객유형별 비교 카드</t>
  </si>
  <si>
    <t>• 1위: 삼성 네오 QLED 65형
• 2위: 삼성 갤럭시 S25 (₩594만)
• 4위 LG 올레드 TV: 이익률 20.7%</t>
  </si>
  <si>
    <t>인사이트 리포트'!H21:L25
제품별 TOP 5 테이블</t>
  </si>
  <si>
    <t>가로 막대 순위 차트
(금·은·동메달 아이콘)</t>
  </si>
  <si>
    <t>• 2월 매출 급감(-72.6%) 원인 분석
• 매장방문 채널 강화 (이익률 15.7%)
• 영상가전 프리미엄 라인 확대</t>
  </si>
  <si>
    <t>인사이트 리포트'!H38:H41
의사결정 권고 섹션</t>
  </si>
  <si>
    <t>액션 아이템 3개 도식 +
기대효과 화살표</t>
  </si>
  <si>
    <t>[1] 전체 성과 요약  →  [2] 월별 추이(문제 제기)  →  [3] 채널별 분석  →  [4] 카테고리별 분석  →  [5] 고객 세그먼트  →  [6] 히트 제품  →  [7] 액션 플랜</t>
  </si>
  <si>
    <t>📝 작성 참고 사항</t>
  </si>
  <si>
    <t>• 모든 수치는 '인사이트 리포트' 시트의 실제 데이터를 기반으로 작성됨</t>
  </si>
  <si>
    <t>• 각 슬라이드의 차트는 인사이트 리포트의 Chart 1~4를 활용하거나 동일 데이터로 재생성 가능</t>
  </si>
  <si>
    <t>• 한 슬라이드 = 한 메시지 원칙 적용</t>
  </si>
  <si>
    <t>• 헤드라인은 결론이 보이는 완결된 문장으로 구성</t>
  </si>
  <si>
    <t>스토리보드 생성일: 2026년 6월 16일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</si>
</sst>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₩#,##0"/>
    <numFmt numFmtId="177" formatCode="0.0%"/>
    <numFmt numFmtId="178" formatCode="#,##0&quot;개&quot;"/>
    <numFmt numFmtId="179" formatCode="#,##0&quot;건&quot;"/>
  </numFmts>
  <fonts count="1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rgb="FF1F4E79"/>
      <name val="맑은 고딕"/>
      <family val="2"/>
      <charset val="129"/>
      <scheme val="minor"/>
    </font>
    <font>
      <i/>
      <sz val="12"/>
      <color rgb="FF666666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rgb="FF2E75B6"/>
      <name val="맑은 고딕"/>
      <family val="2"/>
      <charset val="129"/>
      <scheme val="minor"/>
    </font>
    <font>
      <b/>
      <sz val="11"/>
      <color rgb="FFFFFFFF"/>
      <name val="맑은 고딕"/>
      <family val="2"/>
      <charset val="129"/>
      <scheme val="minor"/>
    </font>
    <font>
      <i/>
      <sz val="10"/>
      <color rgb="FF808080"/>
      <name val="맑은 고딕"/>
      <family val="2"/>
      <charset val="129"/>
      <scheme val="minor"/>
    </font>
    <font>
      <i/>
      <sz val="11"/>
      <color rgb="FF666666"/>
      <name val="맑은 고딕"/>
      <family val="2"/>
      <charset val="129"/>
      <scheme val="minor"/>
    </font>
    <font>
      <b/>
      <sz val="13"/>
      <color rgb="FFC00000"/>
      <name val="맑은 고딕"/>
      <family val="2"/>
      <charset val="129"/>
      <scheme val="minor"/>
    </font>
    <font>
      <b/>
      <sz val="12"/>
      <color rgb="FF2E75B6"/>
      <name val="맑은 고딕"/>
      <family val="2"/>
      <charset val="129"/>
      <scheme val="minor"/>
    </font>
    <font>
      <sz val="10"/>
      <color rgb="FF666666"/>
      <name val="맑은 고딕"/>
      <family val="2"/>
      <charset val="129"/>
      <scheme val="minor"/>
    </font>
    <font>
      <i/>
      <sz val="9"/>
      <color rgb="FF808080"/>
      <name val="맑은 고딕"/>
      <family val="2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2E75B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2D5F1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75623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D7F3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7" fillId="2" borderId="8" xfId="0" applyFont="1" applyFill="1" applyBorder="1">
      <alignment vertical="center"/>
    </xf>
    <xf numFmtId="0" fontId="0" fillId="0" borderId="8" xfId="0" applyBorder="1">
      <alignment vertical="center"/>
    </xf>
    <xf numFmtId="176" fontId="0" fillId="0" borderId="8" xfId="0" applyNumberFormat="1" applyBorder="1">
      <alignment vertical="center"/>
    </xf>
    <xf numFmtId="177" fontId="0" fillId="0" borderId="8" xfId="0" applyNumberFormat="1" applyBorder="1">
      <alignment vertical="center"/>
    </xf>
    <xf numFmtId="178" fontId="0" fillId="0" borderId="8" xfId="0" applyNumberFormat="1" applyBorder="1">
      <alignment vertical="center"/>
    </xf>
    <xf numFmtId="179" fontId="0" fillId="0" borderId="8" xfId="0" applyNumberFormat="1" applyBorder="1">
      <alignment vertical="center"/>
    </xf>
    <xf numFmtId="0" fontId="7" fillId="3" borderId="4" xfId="0" applyFont="1" applyFill="1" applyBorder="1">
      <alignment vertical="center"/>
    </xf>
    <xf numFmtId="0" fontId="7" fillId="3" borderId="8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1" fillId="5" borderId="8" xfId="0" applyFont="1" applyFill="1" applyBorder="1">
      <alignment vertical="center"/>
    </xf>
    <xf numFmtId="176" fontId="0" fillId="5" borderId="8" xfId="0" applyNumberFormat="1" applyFill="1" applyBorder="1">
      <alignment vertical="center"/>
    </xf>
    <xf numFmtId="177" fontId="0" fillId="5" borderId="8" xfId="0" applyNumberFormat="1" applyFill="1" applyBorder="1">
      <alignment vertical="center"/>
    </xf>
    <xf numFmtId="0" fontId="7" fillId="6" borderId="8" xfId="0" applyFont="1" applyFill="1" applyBorder="1">
      <alignment vertical="center"/>
    </xf>
    <xf numFmtId="0" fontId="1" fillId="7" borderId="8" xfId="0" applyFont="1" applyFill="1" applyBorder="1">
      <alignment vertical="center"/>
    </xf>
    <xf numFmtId="176" fontId="0" fillId="7" borderId="8" xfId="0" applyNumberFormat="1" applyFill="1" applyBorder="1">
      <alignment vertical="center"/>
    </xf>
    <xf numFmtId="177" fontId="0" fillId="7" borderId="8" xfId="0" applyNumberFormat="1" applyFill="1" applyBorder="1">
      <alignment vertical="center"/>
    </xf>
    <xf numFmtId="0" fontId="7" fillId="8" borderId="8" xfId="0" applyFont="1" applyFill="1" applyBorder="1">
      <alignment vertical="center"/>
    </xf>
    <xf numFmtId="0" fontId="1" fillId="9" borderId="8" xfId="0" applyFont="1" applyFill="1" applyBorder="1">
      <alignment vertical="center"/>
    </xf>
    <xf numFmtId="176" fontId="0" fillId="9" borderId="8" xfId="0" applyNumberFormat="1" applyFill="1" applyBorder="1">
      <alignment vertical="center"/>
    </xf>
    <xf numFmtId="177" fontId="0" fillId="9" borderId="8" xfId="0" applyNumberFormat="1" applyFill="1" applyBorder="1">
      <alignment vertical="center"/>
    </xf>
    <xf numFmtId="179" fontId="0" fillId="9" borderId="8" xfId="0" applyNumberFormat="1" applyFill="1" applyBorder="1">
      <alignment vertical="center"/>
    </xf>
    <xf numFmtId="0" fontId="7" fillId="11" borderId="8" xfId="0" applyFont="1" applyFill="1" applyBorder="1">
      <alignment vertical="center"/>
    </xf>
    <xf numFmtId="0" fontId="7" fillId="10" borderId="8" xfId="0" applyFont="1" applyFill="1" applyBorder="1">
      <alignment vertical="center"/>
    </xf>
    <xf numFmtId="176" fontId="0" fillId="11" borderId="8" xfId="0" applyNumberFormat="1" applyFill="1" applyBorder="1">
      <alignment vertical="center"/>
    </xf>
    <xf numFmtId="177" fontId="0" fillId="11" borderId="8" xfId="0" applyNumberFormat="1" applyFill="1" applyBorder="1">
      <alignment vertical="center"/>
    </xf>
    <xf numFmtId="177" fontId="0" fillId="0" borderId="4" xfId="0" applyNumberFormat="1" applyBorder="1">
      <alignment vertical="center"/>
    </xf>
    <xf numFmtId="0" fontId="7" fillId="12" borderId="8" xfId="0" applyFont="1" applyFill="1" applyBorder="1">
      <alignment vertical="center"/>
    </xf>
    <xf numFmtId="0" fontId="0" fillId="13" borderId="8" xfId="0" applyFill="1" applyBorder="1">
      <alignment vertical="center"/>
    </xf>
    <xf numFmtId="176" fontId="0" fillId="13" borderId="8" xfId="0" applyNumberFormat="1" applyFill="1" applyBorder="1">
      <alignment vertical="center"/>
    </xf>
    <xf numFmtId="177" fontId="0" fillId="13" borderId="8" xfId="0" applyNumberFormat="1" applyFill="1" applyBorder="1">
      <alignment vertical="center"/>
    </xf>
    <xf numFmtId="0" fontId="0" fillId="14" borderId="8" xfId="0" applyFill="1" applyBorder="1">
      <alignment vertical="center"/>
    </xf>
    <xf numFmtId="176" fontId="0" fillId="14" borderId="8" xfId="0" applyNumberFormat="1" applyFill="1" applyBorder="1">
      <alignment vertical="center"/>
    </xf>
    <xf numFmtId="177" fontId="0" fillId="14" borderId="8" xfId="0" applyNumberFormat="1" applyFill="1" applyBorder="1">
      <alignment vertical="center"/>
    </xf>
    <xf numFmtId="0" fontId="0" fillId="15" borderId="8" xfId="0" applyFill="1" applyBorder="1">
      <alignment vertical="center"/>
    </xf>
    <xf numFmtId="176" fontId="0" fillId="15" borderId="8" xfId="0" applyNumberFormat="1" applyFill="1" applyBorder="1">
      <alignment vertical="center"/>
    </xf>
    <xf numFmtId="177" fontId="0" fillId="15" borderId="8" xfId="0" applyNumberFormat="1" applyFill="1" applyBorder="1">
      <alignment vertical="center"/>
    </xf>
    <xf numFmtId="0" fontId="0" fillId="0" borderId="1" xfId="0" applyBorder="1">
      <alignment vertical="center"/>
    </xf>
    <xf numFmtId="0" fontId="1" fillId="16" borderId="5" xfId="0" applyFont="1" applyFill="1" applyBorder="1">
      <alignment vertical="center"/>
    </xf>
    <xf numFmtId="0" fontId="1" fillId="5" borderId="6" xfId="0" applyFont="1" applyFill="1" applyBorder="1">
      <alignment vertical="center"/>
    </xf>
    <xf numFmtId="0" fontId="0" fillId="0" borderId="9" xfId="0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8" xfId="0" applyBorder="1" applyAlignment="1">
      <alignment vertical="top" wrapText="1"/>
    </xf>
    <xf numFmtId="0" fontId="0" fillId="0" borderId="8" xfId="0" quotePrefix="1" applyBorder="1" applyAlignment="1">
      <alignment vertical="top" wrapText="1"/>
    </xf>
    <xf numFmtId="0" fontId="7" fillId="2" borderId="8" xfId="0" applyFont="1" applyFill="1" applyBorder="1" applyAlignment="1">
      <alignment horizontal="center" vertical="top" wrapText="1"/>
    </xf>
    <xf numFmtId="0" fontId="5" fillId="17" borderId="8" xfId="0" applyFont="1" applyFill="1" applyBorder="1" applyAlignment="1">
      <alignment horizontal="center" vertical="center" wrapText="1"/>
    </xf>
    <xf numFmtId="0" fontId="5" fillId="18" borderId="8" xfId="0" applyFont="1" applyFill="1" applyBorder="1" applyAlignment="1">
      <alignment horizontal="center" vertical="center" wrapText="1"/>
    </xf>
    <xf numFmtId="0" fontId="0" fillId="18" borderId="8" xfId="0" applyFill="1" applyBorder="1" applyAlignment="1">
      <alignment vertical="top" wrapText="1"/>
    </xf>
    <xf numFmtId="0" fontId="0" fillId="18" borderId="8" xfId="0" quotePrefix="1" applyFill="1" applyBorder="1" applyAlignment="1">
      <alignment vertical="top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0" fillId="19" borderId="4" xfId="0" applyFont="1" applyFill="1" applyBorder="1" applyAlignment="1">
      <alignment horizontal="center" vertical="center"/>
    </xf>
    <xf numFmtId="0" fontId="0" fillId="19" borderId="2" xfId="0" applyFill="1" applyBorder="1">
      <alignment vertical="center"/>
    </xf>
    <xf numFmtId="0" fontId="0" fillId="19" borderId="12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5" borderId="12" xfId="0" applyFill="1" applyBorder="1">
      <alignment vertical="center"/>
    </xf>
  </cellXfs>
  <cellStyles count="1">
    <cellStyle name="표준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altLang="en-US"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월별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altLang="en-US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'인사이트 리포트'!$B$18:$B$23</c:f>
              <c:strCache>
                <c:ptCount val="6"/>
                <c:pt idx="0">
                  <c:v>2026-01</c:v>
                </c:pt>
                <c:pt idx="1">
                  <c:v>2026-02</c:v>
                </c:pt>
                <c:pt idx="2">
                  <c:v>2026-03</c:v>
                </c:pt>
                <c:pt idx="3">
                  <c:v>2026-04</c:v>
                </c:pt>
                <c:pt idx="4">
                  <c:v>2026-05</c:v>
                </c:pt>
                <c:pt idx="5">
                  <c:v>2026-06</c:v>
                </c:pt>
              </c:strCache>
            </c:strRef>
          </c:cat>
          <c:val>
            <c:numRef>
              <c:f>'인사이트 리포트'!$C$18:$C$23</c:f>
              <c:numCache>
                <c:formatCode>\₩#,##0</c:formatCode>
                <c:ptCount val="6"/>
                <c:pt idx="0">
                  <c:v>43184400</c:v>
                </c:pt>
                <c:pt idx="1">
                  <c:v>11826200</c:v>
                </c:pt>
                <c:pt idx="2">
                  <c:v>19115900</c:v>
                </c:pt>
                <c:pt idx="3">
                  <c:v>24181900</c:v>
                </c:pt>
                <c:pt idx="4">
                  <c:v>21739500</c:v>
                </c:pt>
                <c:pt idx="5">
                  <c:v>18672000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C8-4EE5-94A7-C61C66944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0982431"/>
        <c:axId val="81091791"/>
      </c:lineChart>
      <c:catAx>
        <c:axId val="380982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월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1091791"/>
        <c:crosses val="autoZero"/>
        <c:auto val="1"/>
        <c:lblAlgn val="ctr"/>
        <c:lblOffset val="100"/>
        <c:noMultiLvlLbl val="0"/>
      </c:catAx>
      <c:valAx>
        <c:axId val="8109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매출액 </a:t>
                </a:r>
                <a:r>
                  <a:rPr lang="en-US" altLang="ko-KR"/>
                  <a:t>(</a:t>
                </a:r>
                <a:r>
                  <a:rPr lang="ko-KR" altLang="en-US"/>
                  <a:t>원</a:t>
                </a:r>
                <a:r>
                  <a:rPr lang="en-US" altLang="ko-KR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\₩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98243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altLang="en-US"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대분류별 매출 비중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altLang="en-US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98-413C-949E-F75B5087C1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98-413C-949E-F75B5087C1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98-413C-949E-F75B5087C1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98-413C-949E-F75B5087C1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D98-413C-949E-F75B5087C19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D98-413C-949E-F75B5087C19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D98-413C-949E-F75B5087C1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'인사이트 리포트'!$B$35:$B$41</c:f>
              <c:strCache>
                <c:ptCount val="7"/>
                <c:pt idx="0">
                  <c:v>주방가전</c:v>
                </c:pt>
                <c:pt idx="1">
                  <c:v>냉난방가전</c:v>
                </c:pt>
                <c:pt idx="2">
                  <c:v>영상가전</c:v>
                </c:pt>
                <c:pt idx="3">
                  <c:v>모바일</c:v>
                </c:pt>
                <c:pt idx="4">
                  <c:v>생활가전</c:v>
                </c:pt>
                <c:pt idx="5">
                  <c:v>PC·주변기기</c:v>
                </c:pt>
                <c:pt idx="6">
                  <c:v>공기·청소기</c:v>
                </c:pt>
              </c:strCache>
            </c:strRef>
          </c:cat>
          <c:val>
            <c:numRef>
              <c:f>'인사이트 리포트'!$C$35:$C$41</c:f>
              <c:numCache>
                <c:formatCode>\₩#,##0</c:formatCode>
                <c:ptCount val="7"/>
                <c:pt idx="0">
                  <c:v>18434500</c:v>
                </c:pt>
                <c:pt idx="1">
                  <c:v>33685700</c:v>
                </c:pt>
                <c:pt idx="2">
                  <c:v>32105400</c:v>
                </c:pt>
                <c:pt idx="3">
                  <c:v>9375000</c:v>
                </c:pt>
                <c:pt idx="4">
                  <c:v>17006900</c:v>
                </c:pt>
                <c:pt idx="5">
                  <c:v>12416000</c:v>
                </c:pt>
                <c:pt idx="6">
                  <c:v>15696400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D-4482-AF7B-D8B6FE9D3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altLang="en-US"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주문경로별 매출 </a:t>
            </a:r>
            <a:r>
              <a:rPr lang="en-US"/>
              <a:t>vs </a:t>
            </a:r>
            <a:r>
              <a:rPr lang="ko-KR"/>
              <a:t>영업이익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altLang="en-US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'인사이트 리포트'!$B$27:$B$30</c:f>
              <c:strCache>
                <c:ptCount val="4"/>
                <c:pt idx="0">
                  <c:v>모바일앱</c:v>
                </c:pt>
                <c:pt idx="1">
                  <c:v>전화주문</c:v>
                </c:pt>
                <c:pt idx="2">
                  <c:v>웹</c:v>
                </c:pt>
                <c:pt idx="3">
                  <c:v>매장방문</c:v>
                </c:pt>
              </c:strCache>
            </c:strRef>
          </c:cat>
          <c:val>
            <c:numRef>
              <c:f>'인사이트 리포트'!$C$27:$C$30</c:f>
              <c:numCache>
                <c:formatCode>\₩#,##0</c:formatCode>
                <c:ptCount val="4"/>
                <c:pt idx="0">
                  <c:v>32331000</c:v>
                </c:pt>
                <c:pt idx="1">
                  <c:v>39987100</c:v>
                </c:pt>
                <c:pt idx="2">
                  <c:v>34820800</c:v>
                </c:pt>
                <c:pt idx="3">
                  <c:v>31581000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0-410D-8693-4DF98794717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'인사이트 리포트'!$B$27:$B$30</c:f>
              <c:strCache>
                <c:ptCount val="4"/>
                <c:pt idx="0">
                  <c:v>모바일앱</c:v>
                </c:pt>
                <c:pt idx="1">
                  <c:v>전화주문</c:v>
                </c:pt>
                <c:pt idx="2">
                  <c:v>웹</c:v>
                </c:pt>
                <c:pt idx="3">
                  <c:v>매장방문</c:v>
                </c:pt>
              </c:strCache>
            </c:strRef>
          </c:cat>
          <c:val>
            <c:numRef>
              <c:f>'인사이트 리포트'!$D$27:$D$30</c:f>
              <c:numCache>
                <c:formatCode>\₩#,##0</c:formatCode>
                <c:ptCount val="4"/>
                <c:pt idx="0">
                  <c:v>4476000</c:v>
                </c:pt>
                <c:pt idx="1">
                  <c:v>6047100</c:v>
                </c:pt>
                <c:pt idx="2">
                  <c:v>4575800</c:v>
                </c:pt>
                <c:pt idx="3">
                  <c:v>4966000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60-410D-8693-4DF987947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911439"/>
        <c:axId val="81124911"/>
      </c:barChart>
      <c:catAx>
        <c:axId val="38091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1124911"/>
        <c:crosses val="autoZero"/>
        <c:auto val="1"/>
        <c:lblAlgn val="ctr"/>
        <c:lblOffset val="100"/>
        <c:noMultiLvlLbl val="0"/>
      </c:catAx>
      <c:valAx>
        <c:axId val="8112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금액 </a:t>
                </a:r>
                <a:r>
                  <a:rPr lang="en-US" altLang="ko-KR"/>
                  <a:t>(</a:t>
                </a:r>
                <a:r>
                  <a:rPr lang="ko-KR" altLang="en-US"/>
                  <a:t>백만원</a:t>
                </a:r>
                <a:r>
                  <a:rPr lang="en-US" altLang="ko-KR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\₩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911439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altLang="en-US"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결제수단별 매출 비중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altLang="en-US"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14E-4A8A-9B1A-16F0548C8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14E-4A8A-9B1A-16F0548C8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14E-4A8A-9B1A-16F0548C8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14E-4A8A-9B1A-16F0548C8A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'인사이트 리포트'!$H$13:$H$16</c:f>
              <c:strCache>
                <c:ptCount val="4"/>
                <c:pt idx="0">
                  <c:v>신용카드</c:v>
                </c:pt>
                <c:pt idx="1">
                  <c:v>간편결제</c:v>
                </c:pt>
                <c:pt idx="2">
                  <c:v>무이자할부</c:v>
                </c:pt>
                <c:pt idx="3">
                  <c:v>계좌이체</c:v>
                </c:pt>
              </c:strCache>
            </c:strRef>
          </c:cat>
          <c:val>
            <c:numRef>
              <c:f>'인사이트 리포트'!$I$13:$I$16</c:f>
              <c:numCache>
                <c:formatCode>\₩#,##0</c:formatCode>
                <c:ptCount val="4"/>
                <c:pt idx="0">
                  <c:v>55935400</c:v>
                </c:pt>
                <c:pt idx="1">
                  <c:v>25018200</c:v>
                </c:pt>
                <c:pt idx="2">
                  <c:v>29960800</c:v>
                </c:pt>
                <c:pt idx="3">
                  <c:v>27805500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D5-4E4C-A9D3-63165475D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7</xdr:col>
      <xdr:colOff>0</xdr:colOff>
      <xdr:row>58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BAAFEF9-DB77-7769-C6E5-0185579AD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43</xdr:row>
      <xdr:rowOff>0</xdr:rowOff>
    </xdr:from>
    <xdr:to>
      <xdr:col>12</xdr:col>
      <xdr:colOff>0</xdr:colOff>
      <xdr:row>58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323C8D67-F4DE-8657-F1AE-2045B54D4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58</xdr:row>
      <xdr:rowOff>209549</xdr:rowOff>
    </xdr:from>
    <xdr:to>
      <xdr:col>7</xdr:col>
      <xdr:colOff>0</xdr:colOff>
      <xdr:row>73</xdr:row>
      <xdr:rowOff>209549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E603CDCA-8538-BC47-7115-95A9ABB4C1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59</xdr:row>
      <xdr:rowOff>0</xdr:rowOff>
    </xdr:from>
    <xdr:to>
      <xdr:col>12</xdr:col>
      <xdr:colOff>0</xdr:colOff>
      <xdr:row>74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953525E9-C2F3-7BEE-1354-C809BE0D26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24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26E606-C454-43FE-A333-DF102AEE5E09}" name="주문내역" displayName="주문내역" ref="A1:W60" totalsRowShown="0">
  <autoFilter ref="A1:W60" xr:uid="{DC26E606-C454-43FE-A333-DF102AEE5E09}"/>
  <tableColumns count="23">
    <tableColumn id="1" xr3:uid="{14F31CC2-1F1E-45FF-8D7C-3A2BA15A6D5B}" name="Source.Name" dataDxfId="12"/>
    <tableColumn id="2" xr3:uid="{2A07D91A-AA42-447B-BCA4-26BBCB9AB5D7}" name="거래ID" dataDxfId="11"/>
    <tableColumn id="3" xr3:uid="{671D021F-A4A4-4923-AC47-F98B422D509F}" name="거래일" dataDxfId="10"/>
    <tableColumn id="4" xr3:uid="{077DA03C-50E5-4A44-BEBA-0362AD843075}" name="거래처명" dataDxfId="9"/>
    <tableColumn id="5" xr3:uid="{260B1FE9-3C40-4F42-A308-916EBA3DC0DC}" name="판매권역" dataDxfId="8"/>
    <tableColumn id="6" xr3:uid="{4D8E2B30-4B20-4E00-B6B7-B2226C85167F}" name="채널구분" dataDxfId="7"/>
    <tableColumn id="7" xr3:uid="{6E50DFA1-0B19-41F8-835A-ED23C78573D1}" name="주문경로" dataDxfId="6"/>
    <tableColumn id="8" xr3:uid="{B09F7F7D-F6C1-437A-B60F-DAA78AA000D7}" name="결제수단" dataDxfId="5"/>
    <tableColumn id="9" xr3:uid="{D24B3E9E-722F-46ED-A849-32F3CECF2B3A}" name="주문상태" dataDxfId="4"/>
    <tableColumn id="10" xr3:uid="{73DA9A1F-4DA6-462A-8F69-8AECD1E7A0D6}" name="대분류" dataDxfId="3"/>
    <tableColumn id="11" xr3:uid="{1308F13E-356E-4BDB-8AF5-B402D5B3B933}" name="소분류" dataDxfId="2"/>
    <tableColumn id="12" xr3:uid="{4E9BEAF3-0E8D-449F-BB0E-568BEEA34078}" name="제품코드" dataDxfId="1"/>
    <tableColumn id="13" xr3:uid="{9D2BC24C-E7BA-4F2C-ACED-DAAA761A1F01}" name="제품명" dataDxfId="0"/>
    <tableColumn id="14" xr3:uid="{2D8DDE6F-4505-480D-8393-1BFE2B5682F0}" name="판매수량"/>
    <tableColumn id="15" xr3:uid="{DCA9C235-AB7B-4914-81E1-BFA4D775842E}" name="정가"/>
    <tableColumn id="16" xr3:uid="{99BDB95A-77CF-4F6E-91AB-7A1B4C628F99}" name="원가"/>
    <tableColumn id="17" xr3:uid="{29B5329F-A163-4F78-A640-CF43E54AD1A6}" name="할인율"/>
    <tableColumn id="18" xr3:uid="{8644791C-41E8-447A-A0DF-6D849A4AFB35}" name="단가"/>
    <tableColumn id="19" xr3:uid="{E6C560D0-0BEF-4C5C-A226-743D09DA3EA6}" name="할인금액"/>
    <tableColumn id="20" xr3:uid="{15D03A1C-0094-438A-A64F-EF48C32753D2}" name="매출액"/>
    <tableColumn id="21" xr3:uid="{1869550B-BDC7-4EEA-A930-0B84DDAD4960}" name="부가세"/>
    <tableColumn id="22" xr3:uid="{1ABF90BF-6CBD-470E-A284-87DD03141698}" name="배송비"/>
    <tableColumn id="23" xr3:uid="{AC23AA87-AD09-4290-B51E-B5D96B292131}" name="영업이익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9B67-9D3E-42DE-8A85-13E78E1C013B}">
  <dimension ref="A1:Y60"/>
  <sheetViews>
    <sheetView tabSelected="1" zoomScale="85" zoomScaleNormal="85" workbookViewId="0"/>
  </sheetViews>
  <sheetFormatPr defaultRowHeight="16.5" x14ac:dyDescent="0.3"/>
  <cols>
    <col min="1" max="1" width="21" bestFit="1" customWidth="1"/>
    <col min="2" max="2" width="14.125" bestFit="1" customWidth="1"/>
    <col min="3" max="3" width="11.625" bestFit="1" customWidth="1"/>
    <col min="4" max="4" width="16.5" bestFit="1" customWidth="1"/>
    <col min="5" max="5" width="11.375" bestFit="1" customWidth="1"/>
    <col min="6" max="6" width="13" bestFit="1" customWidth="1"/>
    <col min="7" max="9" width="11.25" bestFit="1" customWidth="1"/>
    <col min="10" max="10" width="11.875" bestFit="1" customWidth="1"/>
    <col min="11" max="11" width="11.375" bestFit="1" customWidth="1"/>
    <col min="12" max="12" width="11.25" bestFit="1" customWidth="1"/>
    <col min="13" max="13" width="23.5" bestFit="1" customWidth="1"/>
    <col min="14" max="14" width="11.25" bestFit="1" customWidth="1"/>
    <col min="15" max="16" width="9" bestFit="1" customWidth="1"/>
    <col min="17" max="17" width="9.375" bestFit="1" customWidth="1"/>
    <col min="18" max="18" width="9" bestFit="1" customWidth="1"/>
    <col min="19" max="19" width="11.25" bestFit="1" customWidth="1"/>
    <col min="20" max="20" width="10" bestFit="1" customWidth="1"/>
    <col min="21" max="22" width="9.375" bestFit="1" customWidth="1"/>
    <col min="23" max="23" width="11.25" bestFit="1" customWidth="1"/>
  </cols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5" x14ac:dyDescent="0.3">
      <c r="A2" t="s">
        <v>23</v>
      </c>
      <c r="B2" t="s">
        <v>24</v>
      </c>
      <c r="C2" s="1">
        <v>46024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>
        <v>1</v>
      </c>
      <c r="O2">
        <v>1890000</v>
      </c>
      <c r="P2">
        <v>1500000</v>
      </c>
      <c r="Q2">
        <v>0.05</v>
      </c>
      <c r="R2">
        <v>1795500</v>
      </c>
      <c r="S2">
        <v>94500</v>
      </c>
      <c r="T2">
        <v>1795500</v>
      </c>
      <c r="U2">
        <v>179550</v>
      </c>
      <c r="V2">
        <v>0</v>
      </c>
      <c r="W2">
        <v>295500</v>
      </c>
      <c r="Y2" t="e" vm="1">
        <f>_xlfn.LAMBDA(_xlpm.고유개수범위,COUNTA(_xlfn.UNIQUE(_xlpm.고유개수범위)))</f>
        <v>#VALUE!</v>
      </c>
    </row>
    <row r="3" spans="1:25" x14ac:dyDescent="0.3">
      <c r="A3" t="s">
        <v>23</v>
      </c>
      <c r="B3" t="s">
        <v>35</v>
      </c>
      <c r="C3" s="1">
        <v>46029</v>
      </c>
      <c r="D3" t="s">
        <v>25</v>
      </c>
      <c r="E3" t="s">
        <v>36</v>
      </c>
      <c r="F3" t="s">
        <v>37</v>
      </c>
      <c r="G3" t="s">
        <v>38</v>
      </c>
      <c r="H3" t="s">
        <v>29</v>
      </c>
      <c r="I3" t="s">
        <v>39</v>
      </c>
      <c r="J3" t="s">
        <v>31</v>
      </c>
      <c r="K3" t="s">
        <v>40</v>
      </c>
      <c r="L3" t="s">
        <v>41</v>
      </c>
      <c r="M3" t="s">
        <v>42</v>
      </c>
      <c r="N3">
        <v>4</v>
      </c>
      <c r="O3">
        <v>450000</v>
      </c>
      <c r="P3">
        <v>350000</v>
      </c>
      <c r="Q3">
        <v>0.05</v>
      </c>
      <c r="R3">
        <v>427500</v>
      </c>
      <c r="S3">
        <v>90000</v>
      </c>
      <c r="T3">
        <v>1710000</v>
      </c>
      <c r="U3">
        <v>171000</v>
      </c>
      <c r="V3">
        <v>0</v>
      </c>
      <c r="W3">
        <v>310000</v>
      </c>
    </row>
    <row r="4" spans="1:25" x14ac:dyDescent="0.3">
      <c r="A4" t="s">
        <v>23</v>
      </c>
      <c r="B4" t="s">
        <v>43</v>
      </c>
      <c r="C4" s="1">
        <v>46029</v>
      </c>
      <c r="D4" t="s">
        <v>25</v>
      </c>
      <c r="E4" t="s">
        <v>44</v>
      </c>
      <c r="F4" t="s">
        <v>45</v>
      </c>
      <c r="G4" t="s">
        <v>28</v>
      </c>
      <c r="H4" t="s">
        <v>46</v>
      </c>
      <c r="I4" t="s">
        <v>30</v>
      </c>
      <c r="J4" t="s">
        <v>47</v>
      </c>
      <c r="K4" t="s">
        <v>48</v>
      </c>
      <c r="L4" t="s">
        <v>49</v>
      </c>
      <c r="M4" t="s">
        <v>50</v>
      </c>
      <c r="N4">
        <v>3</v>
      </c>
      <c r="O4">
        <v>1590000</v>
      </c>
      <c r="P4">
        <v>1250000</v>
      </c>
      <c r="Q4">
        <v>0.05</v>
      </c>
      <c r="R4">
        <v>1510500</v>
      </c>
      <c r="S4">
        <v>238500</v>
      </c>
      <c r="T4">
        <v>4531500</v>
      </c>
      <c r="U4">
        <v>453150</v>
      </c>
      <c r="V4">
        <v>0</v>
      </c>
      <c r="W4">
        <v>781500</v>
      </c>
      <c r="Y4" cm="1">
        <f t="array" ref="Y4">UNIQUECOUNT(M2:M58)</f>
        <v>15</v>
      </c>
    </row>
    <row r="5" spans="1:25" x14ac:dyDescent="0.3">
      <c r="A5" t="s">
        <v>23</v>
      </c>
      <c r="B5" t="s">
        <v>51</v>
      </c>
      <c r="C5" s="1">
        <v>46030</v>
      </c>
      <c r="D5" t="s">
        <v>52</v>
      </c>
      <c r="E5" t="s">
        <v>53</v>
      </c>
      <c r="F5" t="s">
        <v>54</v>
      </c>
      <c r="G5" t="s">
        <v>38</v>
      </c>
      <c r="H5" t="s">
        <v>29</v>
      </c>
      <c r="I5" t="s">
        <v>55</v>
      </c>
      <c r="J5" t="s">
        <v>31</v>
      </c>
      <c r="K5" t="s">
        <v>32</v>
      </c>
      <c r="L5" t="s">
        <v>33</v>
      </c>
      <c r="M5" t="s">
        <v>34</v>
      </c>
      <c r="N5">
        <v>1</v>
      </c>
      <c r="O5">
        <v>1890000</v>
      </c>
      <c r="P5">
        <v>1500000</v>
      </c>
      <c r="Q5">
        <v>0</v>
      </c>
      <c r="R5">
        <v>1890000</v>
      </c>
      <c r="S5">
        <v>0</v>
      </c>
      <c r="T5">
        <v>1890000</v>
      </c>
      <c r="U5">
        <v>189000</v>
      </c>
      <c r="V5">
        <v>0</v>
      </c>
      <c r="W5">
        <v>390000</v>
      </c>
    </row>
    <row r="6" spans="1:25" x14ac:dyDescent="0.3">
      <c r="A6" t="s">
        <v>23</v>
      </c>
      <c r="B6" t="s">
        <v>56</v>
      </c>
      <c r="C6" s="1">
        <v>46031</v>
      </c>
      <c r="D6" t="s">
        <v>57</v>
      </c>
      <c r="E6" t="s">
        <v>53</v>
      </c>
      <c r="F6" t="s">
        <v>54</v>
      </c>
      <c r="G6" t="s">
        <v>38</v>
      </c>
      <c r="H6" t="s">
        <v>58</v>
      </c>
      <c r="I6" t="s">
        <v>30</v>
      </c>
      <c r="J6" t="s">
        <v>59</v>
      </c>
      <c r="K6" t="s">
        <v>60</v>
      </c>
      <c r="L6" t="s">
        <v>61</v>
      </c>
      <c r="M6" t="s">
        <v>62</v>
      </c>
      <c r="N6">
        <v>2</v>
      </c>
      <c r="O6">
        <v>1790000</v>
      </c>
      <c r="P6">
        <v>1420000</v>
      </c>
      <c r="Q6">
        <v>7.0000000000000007E-2</v>
      </c>
      <c r="R6">
        <v>1664700</v>
      </c>
      <c r="S6">
        <v>250600</v>
      </c>
      <c r="T6">
        <v>3329400</v>
      </c>
      <c r="U6">
        <v>332940</v>
      </c>
      <c r="V6">
        <v>5000</v>
      </c>
      <c r="W6">
        <v>484400</v>
      </c>
    </row>
    <row r="7" spans="1:25" x14ac:dyDescent="0.3">
      <c r="A7" t="s">
        <v>23</v>
      </c>
      <c r="B7" t="s">
        <v>63</v>
      </c>
      <c r="C7" s="1">
        <v>46034</v>
      </c>
      <c r="D7" t="s">
        <v>25</v>
      </c>
      <c r="E7" t="s">
        <v>26</v>
      </c>
      <c r="F7" t="s">
        <v>64</v>
      </c>
      <c r="G7" t="s">
        <v>65</v>
      </c>
      <c r="H7" t="s">
        <v>29</v>
      </c>
      <c r="I7" t="s">
        <v>30</v>
      </c>
      <c r="J7" t="s">
        <v>66</v>
      </c>
      <c r="K7" t="s">
        <v>67</v>
      </c>
      <c r="L7" t="s">
        <v>68</v>
      </c>
      <c r="M7" t="s">
        <v>69</v>
      </c>
      <c r="N7">
        <v>1</v>
      </c>
      <c r="O7">
        <v>1250000</v>
      </c>
      <c r="P7">
        <v>1050000</v>
      </c>
      <c r="Q7">
        <v>0.05</v>
      </c>
      <c r="R7">
        <v>1187500</v>
      </c>
      <c r="S7">
        <v>62500</v>
      </c>
      <c r="T7">
        <v>1187500</v>
      </c>
      <c r="U7">
        <v>118750</v>
      </c>
      <c r="V7">
        <v>0</v>
      </c>
      <c r="W7">
        <v>137500</v>
      </c>
    </row>
    <row r="8" spans="1:25" x14ac:dyDescent="0.3">
      <c r="A8" t="s">
        <v>23</v>
      </c>
      <c r="B8" t="s">
        <v>70</v>
      </c>
      <c r="C8" s="1">
        <v>46043</v>
      </c>
      <c r="D8" t="s">
        <v>25</v>
      </c>
      <c r="E8" t="s">
        <v>53</v>
      </c>
      <c r="F8" t="s">
        <v>45</v>
      </c>
      <c r="G8" t="s">
        <v>71</v>
      </c>
      <c r="H8" t="s">
        <v>58</v>
      </c>
      <c r="I8" t="s">
        <v>30</v>
      </c>
      <c r="J8" t="s">
        <v>47</v>
      </c>
      <c r="K8" t="s">
        <v>48</v>
      </c>
      <c r="L8" t="s">
        <v>49</v>
      </c>
      <c r="M8" t="s">
        <v>50</v>
      </c>
      <c r="N8">
        <v>3</v>
      </c>
      <c r="O8">
        <v>1590000</v>
      </c>
      <c r="P8">
        <v>1250000</v>
      </c>
      <c r="Q8">
        <v>0</v>
      </c>
      <c r="R8">
        <v>1590000</v>
      </c>
      <c r="S8">
        <v>0</v>
      </c>
      <c r="T8">
        <v>4770000</v>
      </c>
      <c r="U8">
        <v>477000</v>
      </c>
      <c r="V8">
        <v>0</v>
      </c>
      <c r="W8">
        <v>1020000</v>
      </c>
    </row>
    <row r="9" spans="1:25" x14ac:dyDescent="0.3">
      <c r="A9" t="s">
        <v>23</v>
      </c>
      <c r="B9" t="s">
        <v>72</v>
      </c>
      <c r="C9" s="1">
        <v>46045</v>
      </c>
      <c r="D9" t="s">
        <v>73</v>
      </c>
      <c r="E9" t="s">
        <v>53</v>
      </c>
      <c r="F9" t="s">
        <v>54</v>
      </c>
      <c r="G9" t="s">
        <v>38</v>
      </c>
      <c r="H9" t="s">
        <v>46</v>
      </c>
      <c r="I9" t="s">
        <v>30</v>
      </c>
      <c r="J9" t="s">
        <v>74</v>
      </c>
      <c r="K9" t="s">
        <v>75</v>
      </c>
      <c r="L9" t="s">
        <v>76</v>
      </c>
      <c r="M9" t="s">
        <v>77</v>
      </c>
      <c r="N9">
        <v>3</v>
      </c>
      <c r="O9">
        <v>1290000</v>
      </c>
      <c r="P9">
        <v>1010000</v>
      </c>
      <c r="Q9">
        <v>0</v>
      </c>
      <c r="R9">
        <v>1290000</v>
      </c>
      <c r="S9">
        <v>0</v>
      </c>
      <c r="T9">
        <v>3870000</v>
      </c>
      <c r="U9">
        <v>387000</v>
      </c>
      <c r="V9">
        <v>0</v>
      </c>
      <c r="W9">
        <v>840000</v>
      </c>
    </row>
    <row r="10" spans="1:25" x14ac:dyDescent="0.3">
      <c r="A10" t="s">
        <v>23</v>
      </c>
      <c r="B10" t="s">
        <v>78</v>
      </c>
      <c r="C10" s="1">
        <v>46046</v>
      </c>
      <c r="D10" t="s">
        <v>25</v>
      </c>
      <c r="E10" t="s">
        <v>36</v>
      </c>
      <c r="F10" t="s">
        <v>37</v>
      </c>
      <c r="G10" t="s">
        <v>65</v>
      </c>
      <c r="H10" t="s">
        <v>46</v>
      </c>
      <c r="I10" t="s">
        <v>79</v>
      </c>
      <c r="J10" t="s">
        <v>31</v>
      </c>
      <c r="K10" t="s">
        <v>40</v>
      </c>
      <c r="L10" t="s">
        <v>41</v>
      </c>
      <c r="M10" t="s">
        <v>42</v>
      </c>
      <c r="N10">
        <v>2</v>
      </c>
      <c r="O10">
        <v>450000</v>
      </c>
      <c r="P10">
        <v>350000</v>
      </c>
      <c r="Q10">
        <v>7.0000000000000007E-2</v>
      </c>
      <c r="R10">
        <v>418500</v>
      </c>
      <c r="S10">
        <v>63000</v>
      </c>
      <c r="T10">
        <v>837000</v>
      </c>
      <c r="U10">
        <v>83700</v>
      </c>
      <c r="V10">
        <v>0</v>
      </c>
      <c r="W10">
        <v>137000</v>
      </c>
    </row>
    <row r="11" spans="1:25" x14ac:dyDescent="0.3">
      <c r="A11" t="s">
        <v>23</v>
      </c>
      <c r="B11" t="s">
        <v>80</v>
      </c>
      <c r="C11" s="1">
        <v>46046</v>
      </c>
      <c r="D11" t="s">
        <v>25</v>
      </c>
      <c r="E11" t="s">
        <v>53</v>
      </c>
      <c r="F11" t="s">
        <v>45</v>
      </c>
      <c r="G11" t="s">
        <v>65</v>
      </c>
      <c r="H11" t="s">
        <v>58</v>
      </c>
      <c r="I11" t="s">
        <v>30</v>
      </c>
      <c r="J11" t="s">
        <v>74</v>
      </c>
      <c r="K11" t="s">
        <v>81</v>
      </c>
      <c r="L11" t="s">
        <v>82</v>
      </c>
      <c r="M11" t="s">
        <v>83</v>
      </c>
      <c r="N11">
        <v>1</v>
      </c>
      <c r="O11">
        <v>1190000</v>
      </c>
      <c r="P11">
        <v>930000</v>
      </c>
      <c r="Q11">
        <v>0.05</v>
      </c>
      <c r="R11">
        <v>1130500</v>
      </c>
      <c r="S11">
        <v>59500</v>
      </c>
      <c r="T11">
        <v>1130500</v>
      </c>
      <c r="U11">
        <v>113050</v>
      </c>
      <c r="V11">
        <v>0</v>
      </c>
      <c r="W11">
        <v>200500</v>
      </c>
    </row>
    <row r="12" spans="1:25" x14ac:dyDescent="0.3">
      <c r="A12" t="s">
        <v>23</v>
      </c>
      <c r="B12" t="s">
        <v>84</v>
      </c>
      <c r="C12" s="1">
        <v>46047</v>
      </c>
      <c r="D12" t="s">
        <v>25</v>
      </c>
      <c r="E12" t="s">
        <v>36</v>
      </c>
      <c r="F12" t="s">
        <v>45</v>
      </c>
      <c r="G12" t="s">
        <v>65</v>
      </c>
      <c r="H12" t="s">
        <v>29</v>
      </c>
      <c r="I12" t="s">
        <v>55</v>
      </c>
      <c r="J12" t="s">
        <v>59</v>
      </c>
      <c r="K12" t="s">
        <v>60</v>
      </c>
      <c r="L12" t="s">
        <v>85</v>
      </c>
      <c r="M12" t="s">
        <v>86</v>
      </c>
      <c r="N12">
        <v>5</v>
      </c>
      <c r="O12">
        <v>2490000</v>
      </c>
      <c r="P12">
        <v>1980000</v>
      </c>
      <c r="Q12">
        <v>7.0000000000000007E-2</v>
      </c>
      <c r="R12">
        <v>2315700</v>
      </c>
      <c r="S12">
        <v>871500</v>
      </c>
      <c r="T12">
        <v>11578500</v>
      </c>
      <c r="U12">
        <v>1157850</v>
      </c>
      <c r="V12">
        <v>0</v>
      </c>
      <c r="W12">
        <v>1678500</v>
      </c>
    </row>
    <row r="13" spans="1:25" x14ac:dyDescent="0.3">
      <c r="A13" t="s">
        <v>23</v>
      </c>
      <c r="B13" t="s">
        <v>87</v>
      </c>
      <c r="C13" s="1">
        <v>46049</v>
      </c>
      <c r="D13" t="s">
        <v>25</v>
      </c>
      <c r="E13" t="s">
        <v>88</v>
      </c>
      <c r="F13" t="s">
        <v>45</v>
      </c>
      <c r="G13" t="s">
        <v>28</v>
      </c>
      <c r="H13" t="s">
        <v>46</v>
      </c>
      <c r="I13" t="s">
        <v>79</v>
      </c>
      <c r="J13" t="s">
        <v>89</v>
      </c>
      <c r="K13" t="s">
        <v>90</v>
      </c>
      <c r="L13" t="s">
        <v>91</v>
      </c>
      <c r="M13" t="s">
        <v>92</v>
      </c>
      <c r="N13">
        <v>3</v>
      </c>
      <c r="O13">
        <v>590000</v>
      </c>
      <c r="P13">
        <v>460000</v>
      </c>
      <c r="Q13">
        <v>0.05</v>
      </c>
      <c r="R13">
        <v>560500</v>
      </c>
      <c r="S13">
        <v>88500</v>
      </c>
      <c r="T13">
        <v>1681500</v>
      </c>
      <c r="U13">
        <v>168150</v>
      </c>
      <c r="V13">
        <v>5000</v>
      </c>
      <c r="W13">
        <v>296500</v>
      </c>
    </row>
    <row r="14" spans="1:25" x14ac:dyDescent="0.3">
      <c r="A14" t="s">
        <v>23</v>
      </c>
      <c r="B14" t="s">
        <v>93</v>
      </c>
      <c r="C14" s="1">
        <v>46049</v>
      </c>
      <c r="D14" t="s">
        <v>25</v>
      </c>
      <c r="E14" t="s">
        <v>36</v>
      </c>
      <c r="F14" t="s">
        <v>64</v>
      </c>
      <c r="G14" t="s">
        <v>38</v>
      </c>
      <c r="H14" t="s">
        <v>94</v>
      </c>
      <c r="I14" t="s">
        <v>30</v>
      </c>
      <c r="J14" t="s">
        <v>89</v>
      </c>
      <c r="K14" t="s">
        <v>90</v>
      </c>
      <c r="L14" t="s">
        <v>91</v>
      </c>
      <c r="M14" t="s">
        <v>92</v>
      </c>
      <c r="N14">
        <v>5</v>
      </c>
      <c r="O14">
        <v>590000</v>
      </c>
      <c r="P14">
        <v>460000</v>
      </c>
      <c r="Q14">
        <v>0.15</v>
      </c>
      <c r="R14">
        <v>501500</v>
      </c>
      <c r="S14">
        <v>442500</v>
      </c>
      <c r="T14">
        <v>2507500</v>
      </c>
      <c r="U14">
        <v>250750</v>
      </c>
      <c r="V14">
        <v>0</v>
      </c>
      <c r="W14">
        <v>207500</v>
      </c>
    </row>
    <row r="15" spans="1:25" x14ac:dyDescent="0.3">
      <c r="A15" t="s">
        <v>23</v>
      </c>
      <c r="B15" t="s">
        <v>95</v>
      </c>
      <c r="C15" s="1">
        <v>46051</v>
      </c>
      <c r="D15" t="s">
        <v>96</v>
      </c>
      <c r="E15" t="s">
        <v>26</v>
      </c>
      <c r="F15" t="s">
        <v>54</v>
      </c>
      <c r="G15" t="s">
        <v>28</v>
      </c>
      <c r="H15" t="s">
        <v>58</v>
      </c>
      <c r="I15" t="s">
        <v>30</v>
      </c>
      <c r="J15" t="s">
        <v>59</v>
      </c>
      <c r="K15" t="s">
        <v>60</v>
      </c>
      <c r="L15" t="s">
        <v>85</v>
      </c>
      <c r="M15" t="s">
        <v>86</v>
      </c>
      <c r="N15">
        <v>1</v>
      </c>
      <c r="O15">
        <v>2490000</v>
      </c>
      <c r="P15">
        <v>1980000</v>
      </c>
      <c r="Q15">
        <v>0.05</v>
      </c>
      <c r="R15">
        <v>2365500</v>
      </c>
      <c r="S15">
        <v>124500</v>
      </c>
      <c r="T15">
        <v>2365500</v>
      </c>
      <c r="U15">
        <v>236550</v>
      </c>
      <c r="V15">
        <v>5000</v>
      </c>
      <c r="W15">
        <v>380500</v>
      </c>
    </row>
    <row r="16" spans="1:25" x14ac:dyDescent="0.3">
      <c r="A16" t="s">
        <v>97</v>
      </c>
      <c r="B16" t="s">
        <v>98</v>
      </c>
      <c r="C16" s="1">
        <v>46054</v>
      </c>
      <c r="D16" t="s">
        <v>25</v>
      </c>
      <c r="E16" t="s">
        <v>26</v>
      </c>
      <c r="F16" t="s">
        <v>45</v>
      </c>
      <c r="G16" t="s">
        <v>38</v>
      </c>
      <c r="H16" t="s">
        <v>29</v>
      </c>
      <c r="I16" t="s">
        <v>79</v>
      </c>
      <c r="J16" t="s">
        <v>99</v>
      </c>
      <c r="K16" t="s">
        <v>100</v>
      </c>
      <c r="L16" t="s">
        <v>101</v>
      </c>
      <c r="M16" t="s">
        <v>102</v>
      </c>
      <c r="N16">
        <v>2</v>
      </c>
      <c r="O16">
        <v>580000</v>
      </c>
      <c r="P16">
        <v>470000</v>
      </c>
      <c r="Q16">
        <v>0.05</v>
      </c>
      <c r="R16">
        <v>551000</v>
      </c>
      <c r="S16">
        <v>58000</v>
      </c>
      <c r="T16">
        <v>1102000</v>
      </c>
      <c r="U16">
        <v>110200</v>
      </c>
      <c r="V16">
        <v>5000</v>
      </c>
      <c r="W16">
        <v>157000</v>
      </c>
    </row>
    <row r="17" spans="1:23" x14ac:dyDescent="0.3">
      <c r="A17" t="s">
        <v>97</v>
      </c>
      <c r="B17" t="s">
        <v>103</v>
      </c>
      <c r="C17" s="1">
        <v>46058</v>
      </c>
      <c r="D17" t="s">
        <v>25</v>
      </c>
      <c r="E17" t="s">
        <v>53</v>
      </c>
      <c r="F17" t="s">
        <v>37</v>
      </c>
      <c r="G17" t="s">
        <v>71</v>
      </c>
      <c r="H17" t="s">
        <v>29</v>
      </c>
      <c r="I17" t="s">
        <v>55</v>
      </c>
      <c r="J17" t="s">
        <v>31</v>
      </c>
      <c r="K17" t="s">
        <v>32</v>
      </c>
      <c r="L17" t="s">
        <v>33</v>
      </c>
      <c r="M17" t="s">
        <v>34</v>
      </c>
      <c r="N17">
        <v>2</v>
      </c>
      <c r="O17">
        <v>1890000</v>
      </c>
      <c r="P17">
        <v>1500000</v>
      </c>
      <c r="Q17">
        <v>0.15</v>
      </c>
      <c r="R17">
        <v>1606500</v>
      </c>
      <c r="S17">
        <v>567000</v>
      </c>
      <c r="T17">
        <v>3213000</v>
      </c>
      <c r="U17">
        <v>321300</v>
      </c>
      <c r="V17">
        <v>5000</v>
      </c>
      <c r="W17">
        <v>208000</v>
      </c>
    </row>
    <row r="18" spans="1:23" x14ac:dyDescent="0.3">
      <c r="A18" t="s">
        <v>97</v>
      </c>
      <c r="B18" t="s">
        <v>104</v>
      </c>
      <c r="C18" s="1">
        <v>46062</v>
      </c>
      <c r="D18" t="s">
        <v>25</v>
      </c>
      <c r="E18" t="s">
        <v>88</v>
      </c>
      <c r="F18" t="s">
        <v>37</v>
      </c>
      <c r="G18" t="s">
        <v>71</v>
      </c>
      <c r="H18" t="s">
        <v>29</v>
      </c>
      <c r="I18" t="s">
        <v>30</v>
      </c>
      <c r="J18" t="s">
        <v>89</v>
      </c>
      <c r="K18" t="s">
        <v>105</v>
      </c>
      <c r="L18" t="s">
        <v>106</v>
      </c>
      <c r="M18" t="s">
        <v>107</v>
      </c>
      <c r="N18">
        <v>1</v>
      </c>
      <c r="O18">
        <v>1990000</v>
      </c>
      <c r="P18">
        <v>1650000</v>
      </c>
      <c r="Q18">
        <v>0.1</v>
      </c>
      <c r="R18">
        <v>1791000</v>
      </c>
      <c r="S18">
        <v>199000</v>
      </c>
      <c r="T18">
        <v>1791000</v>
      </c>
      <c r="U18">
        <v>179100</v>
      </c>
      <c r="V18">
        <v>0</v>
      </c>
      <c r="W18">
        <v>141000</v>
      </c>
    </row>
    <row r="19" spans="1:23" x14ac:dyDescent="0.3">
      <c r="A19" t="s">
        <v>97</v>
      </c>
      <c r="B19" t="s">
        <v>108</v>
      </c>
      <c r="C19" s="1">
        <v>46063</v>
      </c>
      <c r="D19" t="s">
        <v>25</v>
      </c>
      <c r="E19" t="s">
        <v>36</v>
      </c>
      <c r="F19" t="s">
        <v>37</v>
      </c>
      <c r="G19" t="s">
        <v>71</v>
      </c>
      <c r="H19" t="s">
        <v>29</v>
      </c>
      <c r="I19" t="s">
        <v>30</v>
      </c>
      <c r="J19" t="s">
        <v>99</v>
      </c>
      <c r="K19" t="s">
        <v>100</v>
      </c>
      <c r="L19" t="s">
        <v>101</v>
      </c>
      <c r="M19" t="s">
        <v>102</v>
      </c>
      <c r="N19">
        <v>1</v>
      </c>
      <c r="O19">
        <v>580000</v>
      </c>
      <c r="P19">
        <v>470000</v>
      </c>
      <c r="Q19">
        <v>0</v>
      </c>
      <c r="R19">
        <v>580000</v>
      </c>
      <c r="S19">
        <v>0</v>
      </c>
      <c r="T19">
        <v>580000</v>
      </c>
      <c r="U19">
        <v>58000</v>
      </c>
      <c r="V19">
        <v>0</v>
      </c>
      <c r="W19">
        <v>110000</v>
      </c>
    </row>
    <row r="20" spans="1:23" x14ac:dyDescent="0.3">
      <c r="A20" t="s">
        <v>97</v>
      </c>
      <c r="B20" t="s">
        <v>109</v>
      </c>
      <c r="C20" s="1">
        <v>46073</v>
      </c>
      <c r="D20" t="s">
        <v>25</v>
      </c>
      <c r="E20" t="s">
        <v>53</v>
      </c>
      <c r="F20" t="s">
        <v>37</v>
      </c>
      <c r="G20" t="s">
        <v>65</v>
      </c>
      <c r="H20" t="s">
        <v>29</v>
      </c>
      <c r="I20" t="s">
        <v>79</v>
      </c>
      <c r="J20" t="s">
        <v>99</v>
      </c>
      <c r="K20" t="s">
        <v>110</v>
      </c>
      <c r="L20" t="s">
        <v>111</v>
      </c>
      <c r="M20" t="s">
        <v>112</v>
      </c>
      <c r="N20">
        <v>1</v>
      </c>
      <c r="O20">
        <v>990000</v>
      </c>
      <c r="P20">
        <v>760000</v>
      </c>
      <c r="Q20">
        <v>0</v>
      </c>
      <c r="R20">
        <v>990000</v>
      </c>
      <c r="S20">
        <v>0</v>
      </c>
      <c r="T20">
        <v>990000</v>
      </c>
      <c r="U20">
        <v>99000</v>
      </c>
      <c r="V20">
        <v>0</v>
      </c>
      <c r="W20">
        <v>230000</v>
      </c>
    </row>
    <row r="21" spans="1:23" x14ac:dyDescent="0.3">
      <c r="A21" t="s">
        <v>97</v>
      </c>
      <c r="B21" t="s">
        <v>113</v>
      </c>
      <c r="C21" s="1">
        <v>46078</v>
      </c>
      <c r="D21" t="s">
        <v>25</v>
      </c>
      <c r="E21" t="s">
        <v>88</v>
      </c>
      <c r="F21" t="s">
        <v>45</v>
      </c>
      <c r="G21" t="s">
        <v>71</v>
      </c>
      <c r="H21" t="s">
        <v>29</v>
      </c>
      <c r="I21" t="s">
        <v>30</v>
      </c>
      <c r="J21" t="s">
        <v>89</v>
      </c>
      <c r="K21" t="s">
        <v>90</v>
      </c>
      <c r="L21" t="s">
        <v>91</v>
      </c>
      <c r="M21" t="s">
        <v>92</v>
      </c>
      <c r="N21">
        <v>1</v>
      </c>
      <c r="O21">
        <v>590000</v>
      </c>
      <c r="P21">
        <v>460000</v>
      </c>
      <c r="Q21">
        <v>0.05</v>
      </c>
      <c r="R21">
        <v>560500</v>
      </c>
      <c r="S21">
        <v>29500</v>
      </c>
      <c r="T21">
        <v>560500</v>
      </c>
      <c r="U21">
        <v>56050</v>
      </c>
      <c r="V21">
        <v>5000</v>
      </c>
      <c r="W21">
        <v>95500</v>
      </c>
    </row>
    <row r="22" spans="1:23" x14ac:dyDescent="0.3">
      <c r="A22" t="s">
        <v>97</v>
      </c>
      <c r="B22" t="s">
        <v>114</v>
      </c>
      <c r="C22" s="1">
        <v>46078</v>
      </c>
      <c r="D22" t="s">
        <v>25</v>
      </c>
      <c r="E22" t="s">
        <v>88</v>
      </c>
      <c r="F22" t="s">
        <v>45</v>
      </c>
      <c r="G22" t="s">
        <v>38</v>
      </c>
      <c r="H22" t="s">
        <v>94</v>
      </c>
      <c r="I22" t="s">
        <v>79</v>
      </c>
      <c r="J22" t="s">
        <v>66</v>
      </c>
      <c r="K22" t="s">
        <v>67</v>
      </c>
      <c r="L22" t="s">
        <v>68</v>
      </c>
      <c r="M22" t="s">
        <v>69</v>
      </c>
      <c r="N22">
        <v>1</v>
      </c>
      <c r="O22">
        <v>1250000</v>
      </c>
      <c r="P22">
        <v>1050000</v>
      </c>
      <c r="Q22">
        <v>0.1</v>
      </c>
      <c r="R22">
        <v>1125000</v>
      </c>
      <c r="S22">
        <v>125000</v>
      </c>
      <c r="T22">
        <v>1125000</v>
      </c>
      <c r="U22">
        <v>112500</v>
      </c>
      <c r="V22">
        <v>0</v>
      </c>
      <c r="W22">
        <v>75000</v>
      </c>
    </row>
    <row r="23" spans="1:23" x14ac:dyDescent="0.3">
      <c r="A23" t="s">
        <v>97</v>
      </c>
      <c r="B23" t="s">
        <v>115</v>
      </c>
      <c r="C23" s="1">
        <v>46079</v>
      </c>
      <c r="D23" t="s">
        <v>25</v>
      </c>
      <c r="E23" t="s">
        <v>26</v>
      </c>
      <c r="F23" t="s">
        <v>27</v>
      </c>
      <c r="G23" t="s">
        <v>65</v>
      </c>
      <c r="H23" t="s">
        <v>46</v>
      </c>
      <c r="I23" t="s">
        <v>30</v>
      </c>
      <c r="J23" t="s">
        <v>47</v>
      </c>
      <c r="K23" t="s">
        <v>48</v>
      </c>
      <c r="L23" t="s">
        <v>49</v>
      </c>
      <c r="M23" t="s">
        <v>50</v>
      </c>
      <c r="N23">
        <v>1</v>
      </c>
      <c r="O23">
        <v>1590000</v>
      </c>
      <c r="P23">
        <v>1250000</v>
      </c>
      <c r="Q23">
        <v>7.0000000000000007E-2</v>
      </c>
      <c r="R23">
        <v>1478700</v>
      </c>
      <c r="S23">
        <v>111300</v>
      </c>
      <c r="T23">
        <v>1478700</v>
      </c>
      <c r="U23">
        <v>147870</v>
      </c>
      <c r="V23">
        <v>0</v>
      </c>
      <c r="W23">
        <v>228700</v>
      </c>
    </row>
    <row r="24" spans="1:23" x14ac:dyDescent="0.3">
      <c r="A24" t="s">
        <v>97</v>
      </c>
      <c r="B24" t="s">
        <v>116</v>
      </c>
      <c r="C24" s="1">
        <v>46080</v>
      </c>
      <c r="D24" t="s">
        <v>25</v>
      </c>
      <c r="E24" t="s">
        <v>53</v>
      </c>
      <c r="F24" t="s">
        <v>64</v>
      </c>
      <c r="G24" t="s">
        <v>65</v>
      </c>
      <c r="H24" t="s">
        <v>29</v>
      </c>
      <c r="I24" t="s">
        <v>30</v>
      </c>
      <c r="J24" t="s">
        <v>99</v>
      </c>
      <c r="K24" t="s">
        <v>100</v>
      </c>
      <c r="L24" t="s">
        <v>101</v>
      </c>
      <c r="M24" t="s">
        <v>102</v>
      </c>
      <c r="N24">
        <v>2</v>
      </c>
      <c r="O24">
        <v>580000</v>
      </c>
      <c r="P24">
        <v>470000</v>
      </c>
      <c r="Q24">
        <v>0.15</v>
      </c>
      <c r="R24">
        <v>493000</v>
      </c>
      <c r="S24">
        <v>174000</v>
      </c>
      <c r="T24">
        <v>986000</v>
      </c>
      <c r="U24">
        <v>98600</v>
      </c>
      <c r="V24">
        <v>5000</v>
      </c>
      <c r="W24">
        <v>41000</v>
      </c>
    </row>
    <row r="25" spans="1:23" x14ac:dyDescent="0.3">
      <c r="A25" t="s">
        <v>117</v>
      </c>
      <c r="B25" t="s">
        <v>118</v>
      </c>
      <c r="C25" s="1">
        <v>46082</v>
      </c>
      <c r="D25" t="s">
        <v>25</v>
      </c>
      <c r="E25" t="s">
        <v>53</v>
      </c>
      <c r="F25" t="s">
        <v>45</v>
      </c>
      <c r="G25" t="s">
        <v>28</v>
      </c>
      <c r="H25" t="s">
        <v>58</v>
      </c>
      <c r="I25" t="s">
        <v>39</v>
      </c>
      <c r="J25" t="s">
        <v>74</v>
      </c>
      <c r="K25" t="s">
        <v>81</v>
      </c>
      <c r="L25" t="s">
        <v>82</v>
      </c>
      <c r="M25" t="s">
        <v>83</v>
      </c>
      <c r="N25">
        <v>4</v>
      </c>
      <c r="O25">
        <v>1190000</v>
      </c>
      <c r="P25">
        <v>930000</v>
      </c>
      <c r="Q25">
        <v>0.1</v>
      </c>
      <c r="R25">
        <v>1071000</v>
      </c>
      <c r="S25">
        <v>476000</v>
      </c>
      <c r="T25">
        <v>4284000</v>
      </c>
      <c r="U25">
        <v>428400</v>
      </c>
      <c r="V25">
        <v>5000</v>
      </c>
      <c r="W25">
        <v>559000</v>
      </c>
    </row>
    <row r="26" spans="1:23" x14ac:dyDescent="0.3">
      <c r="A26" t="s">
        <v>117</v>
      </c>
      <c r="B26" t="s">
        <v>119</v>
      </c>
      <c r="C26" s="1">
        <v>46085</v>
      </c>
      <c r="D26" t="s">
        <v>25</v>
      </c>
      <c r="E26" t="s">
        <v>44</v>
      </c>
      <c r="F26" t="s">
        <v>64</v>
      </c>
      <c r="G26" t="s">
        <v>28</v>
      </c>
      <c r="H26" t="s">
        <v>46</v>
      </c>
      <c r="I26" t="s">
        <v>30</v>
      </c>
      <c r="J26" t="s">
        <v>99</v>
      </c>
      <c r="K26" t="s">
        <v>100</v>
      </c>
      <c r="L26" t="s">
        <v>101</v>
      </c>
      <c r="M26" t="s">
        <v>102</v>
      </c>
      <c r="N26">
        <v>2</v>
      </c>
      <c r="O26">
        <v>580000</v>
      </c>
      <c r="P26">
        <v>470000</v>
      </c>
      <c r="Q26">
        <v>0.15</v>
      </c>
      <c r="R26">
        <v>493000</v>
      </c>
      <c r="S26">
        <v>174000</v>
      </c>
      <c r="T26">
        <v>986000</v>
      </c>
      <c r="U26">
        <v>98600</v>
      </c>
      <c r="V26">
        <v>0</v>
      </c>
      <c r="W26">
        <v>46000</v>
      </c>
    </row>
    <row r="27" spans="1:23" x14ac:dyDescent="0.3">
      <c r="A27" t="s">
        <v>117</v>
      </c>
      <c r="B27" t="s">
        <v>120</v>
      </c>
      <c r="C27" s="1">
        <v>46090</v>
      </c>
      <c r="D27" t="s">
        <v>25</v>
      </c>
      <c r="E27" t="s">
        <v>26</v>
      </c>
      <c r="F27" t="s">
        <v>37</v>
      </c>
      <c r="G27" t="s">
        <v>65</v>
      </c>
      <c r="H27" t="s">
        <v>94</v>
      </c>
      <c r="I27" t="s">
        <v>39</v>
      </c>
      <c r="J27" t="s">
        <v>31</v>
      </c>
      <c r="K27" t="s">
        <v>40</v>
      </c>
      <c r="L27" t="s">
        <v>41</v>
      </c>
      <c r="M27" t="s">
        <v>42</v>
      </c>
      <c r="N27">
        <v>3</v>
      </c>
      <c r="O27">
        <v>450000</v>
      </c>
      <c r="P27">
        <v>350000</v>
      </c>
      <c r="Q27">
        <v>7.0000000000000007E-2</v>
      </c>
      <c r="R27">
        <v>418500</v>
      </c>
      <c r="S27">
        <v>94500</v>
      </c>
      <c r="T27">
        <v>1255500</v>
      </c>
      <c r="U27">
        <v>125550</v>
      </c>
      <c r="V27">
        <v>0</v>
      </c>
      <c r="W27">
        <v>205500</v>
      </c>
    </row>
    <row r="28" spans="1:23" x14ac:dyDescent="0.3">
      <c r="A28" t="s">
        <v>117</v>
      </c>
      <c r="B28" t="s">
        <v>121</v>
      </c>
      <c r="C28" s="1">
        <v>46093</v>
      </c>
      <c r="D28" t="s">
        <v>73</v>
      </c>
      <c r="E28" t="s">
        <v>44</v>
      </c>
      <c r="F28" t="s">
        <v>54</v>
      </c>
      <c r="G28" t="s">
        <v>65</v>
      </c>
      <c r="H28" t="s">
        <v>29</v>
      </c>
      <c r="I28" t="s">
        <v>30</v>
      </c>
      <c r="J28" t="s">
        <v>74</v>
      </c>
      <c r="K28" t="s">
        <v>81</v>
      </c>
      <c r="L28" t="s">
        <v>82</v>
      </c>
      <c r="M28" t="s">
        <v>83</v>
      </c>
      <c r="N28">
        <v>2</v>
      </c>
      <c r="O28">
        <v>1190000</v>
      </c>
      <c r="P28">
        <v>930000</v>
      </c>
      <c r="Q28">
        <v>0.15</v>
      </c>
      <c r="R28">
        <v>1011500</v>
      </c>
      <c r="S28">
        <v>357000</v>
      </c>
      <c r="T28">
        <v>2023000</v>
      </c>
      <c r="U28">
        <v>202300</v>
      </c>
      <c r="V28">
        <v>0</v>
      </c>
      <c r="W28">
        <v>163000</v>
      </c>
    </row>
    <row r="29" spans="1:23" x14ac:dyDescent="0.3">
      <c r="A29" t="s">
        <v>117</v>
      </c>
      <c r="B29" t="s">
        <v>122</v>
      </c>
      <c r="C29" s="1">
        <v>46094</v>
      </c>
      <c r="D29" t="s">
        <v>25</v>
      </c>
      <c r="E29" t="s">
        <v>53</v>
      </c>
      <c r="F29" t="s">
        <v>45</v>
      </c>
      <c r="G29" t="s">
        <v>65</v>
      </c>
      <c r="H29" t="s">
        <v>58</v>
      </c>
      <c r="I29" t="s">
        <v>30</v>
      </c>
      <c r="J29" t="s">
        <v>31</v>
      </c>
      <c r="K29" t="s">
        <v>40</v>
      </c>
      <c r="L29" t="s">
        <v>41</v>
      </c>
      <c r="M29" t="s">
        <v>42</v>
      </c>
      <c r="N29">
        <v>4</v>
      </c>
      <c r="O29">
        <v>450000</v>
      </c>
      <c r="P29">
        <v>350000</v>
      </c>
      <c r="Q29">
        <v>7.0000000000000007E-2</v>
      </c>
      <c r="R29">
        <v>418500</v>
      </c>
      <c r="S29">
        <v>126000</v>
      </c>
      <c r="T29">
        <v>1674000</v>
      </c>
      <c r="U29">
        <v>167400</v>
      </c>
      <c r="V29">
        <v>0</v>
      </c>
      <c r="W29">
        <v>274000</v>
      </c>
    </row>
    <row r="30" spans="1:23" x14ac:dyDescent="0.3">
      <c r="A30" t="s">
        <v>117</v>
      </c>
      <c r="B30" t="s">
        <v>123</v>
      </c>
      <c r="C30" s="1">
        <v>46094</v>
      </c>
      <c r="D30" t="s">
        <v>25</v>
      </c>
      <c r="E30" t="s">
        <v>26</v>
      </c>
      <c r="F30" t="s">
        <v>64</v>
      </c>
      <c r="G30" t="s">
        <v>28</v>
      </c>
      <c r="H30" t="s">
        <v>46</v>
      </c>
      <c r="I30" t="s">
        <v>30</v>
      </c>
      <c r="J30" t="s">
        <v>66</v>
      </c>
      <c r="K30" t="s">
        <v>67</v>
      </c>
      <c r="L30" t="s">
        <v>68</v>
      </c>
      <c r="M30" t="s">
        <v>69</v>
      </c>
      <c r="N30">
        <v>5</v>
      </c>
      <c r="O30">
        <v>1250000</v>
      </c>
      <c r="P30">
        <v>1050000</v>
      </c>
      <c r="Q30">
        <v>0.05</v>
      </c>
      <c r="R30">
        <v>1187500</v>
      </c>
      <c r="S30">
        <v>312500</v>
      </c>
      <c r="T30">
        <v>5937500</v>
      </c>
      <c r="U30">
        <v>593750</v>
      </c>
      <c r="V30">
        <v>0</v>
      </c>
      <c r="W30">
        <v>687500</v>
      </c>
    </row>
    <row r="31" spans="1:23" x14ac:dyDescent="0.3">
      <c r="A31" t="s">
        <v>117</v>
      </c>
      <c r="B31" t="s">
        <v>124</v>
      </c>
      <c r="C31" s="1">
        <v>46098</v>
      </c>
      <c r="D31" t="s">
        <v>25</v>
      </c>
      <c r="E31" t="s">
        <v>44</v>
      </c>
      <c r="F31" t="s">
        <v>37</v>
      </c>
      <c r="G31" t="s">
        <v>65</v>
      </c>
      <c r="H31" t="s">
        <v>29</v>
      </c>
      <c r="I31" t="s">
        <v>30</v>
      </c>
      <c r="J31" t="s">
        <v>74</v>
      </c>
      <c r="K31" t="s">
        <v>81</v>
      </c>
      <c r="L31" t="s">
        <v>82</v>
      </c>
      <c r="M31" t="s">
        <v>83</v>
      </c>
      <c r="N31">
        <v>1</v>
      </c>
      <c r="O31">
        <v>1190000</v>
      </c>
      <c r="P31">
        <v>930000</v>
      </c>
      <c r="Q31">
        <v>7.0000000000000007E-2</v>
      </c>
      <c r="R31">
        <v>1106700</v>
      </c>
      <c r="S31">
        <v>83300</v>
      </c>
      <c r="T31">
        <v>1106700</v>
      </c>
      <c r="U31">
        <v>110670</v>
      </c>
      <c r="V31">
        <v>0</v>
      </c>
      <c r="W31">
        <v>176700</v>
      </c>
    </row>
    <row r="32" spans="1:23" x14ac:dyDescent="0.3">
      <c r="A32" t="s">
        <v>117</v>
      </c>
      <c r="B32" t="s">
        <v>125</v>
      </c>
      <c r="C32" s="1">
        <v>46109</v>
      </c>
      <c r="D32" t="s">
        <v>25</v>
      </c>
      <c r="E32" t="s">
        <v>44</v>
      </c>
      <c r="F32" t="s">
        <v>37</v>
      </c>
      <c r="G32" t="s">
        <v>28</v>
      </c>
      <c r="H32" t="s">
        <v>94</v>
      </c>
      <c r="I32" t="s">
        <v>79</v>
      </c>
      <c r="J32" t="s">
        <v>89</v>
      </c>
      <c r="K32" t="s">
        <v>90</v>
      </c>
      <c r="L32" t="s">
        <v>91</v>
      </c>
      <c r="M32" t="s">
        <v>92</v>
      </c>
      <c r="N32">
        <v>1</v>
      </c>
      <c r="O32">
        <v>590000</v>
      </c>
      <c r="P32">
        <v>460000</v>
      </c>
      <c r="Q32">
        <v>0.05</v>
      </c>
      <c r="R32">
        <v>560500</v>
      </c>
      <c r="S32">
        <v>29500</v>
      </c>
      <c r="T32">
        <v>560500</v>
      </c>
      <c r="U32">
        <v>56050</v>
      </c>
      <c r="V32">
        <v>0</v>
      </c>
      <c r="W32">
        <v>100500</v>
      </c>
    </row>
    <row r="33" spans="1:23" x14ac:dyDescent="0.3">
      <c r="A33" t="s">
        <v>117</v>
      </c>
      <c r="B33" t="s">
        <v>126</v>
      </c>
      <c r="C33" s="1">
        <v>46110</v>
      </c>
      <c r="D33" t="s">
        <v>25</v>
      </c>
      <c r="E33" t="s">
        <v>36</v>
      </c>
      <c r="F33" t="s">
        <v>37</v>
      </c>
      <c r="G33" t="s">
        <v>65</v>
      </c>
      <c r="H33" t="s">
        <v>46</v>
      </c>
      <c r="I33" t="s">
        <v>39</v>
      </c>
      <c r="J33" t="s">
        <v>47</v>
      </c>
      <c r="K33" t="s">
        <v>127</v>
      </c>
      <c r="L33" t="s">
        <v>128</v>
      </c>
      <c r="M33" t="s">
        <v>129</v>
      </c>
      <c r="N33">
        <v>1</v>
      </c>
      <c r="O33">
        <v>89000</v>
      </c>
      <c r="P33">
        <v>62000</v>
      </c>
      <c r="Q33">
        <v>0</v>
      </c>
      <c r="R33">
        <v>89000</v>
      </c>
      <c r="S33">
        <v>0</v>
      </c>
      <c r="T33">
        <v>89000</v>
      </c>
      <c r="U33">
        <v>8900</v>
      </c>
      <c r="V33">
        <v>3000</v>
      </c>
      <c r="W33">
        <v>24000</v>
      </c>
    </row>
    <row r="34" spans="1:23" x14ac:dyDescent="0.3">
      <c r="A34" t="s">
        <v>117</v>
      </c>
      <c r="B34" t="s">
        <v>130</v>
      </c>
      <c r="C34" s="1">
        <v>46111</v>
      </c>
      <c r="D34" t="s">
        <v>25</v>
      </c>
      <c r="E34" t="s">
        <v>26</v>
      </c>
      <c r="F34" t="s">
        <v>45</v>
      </c>
      <c r="G34" t="s">
        <v>38</v>
      </c>
      <c r="H34" t="s">
        <v>29</v>
      </c>
      <c r="I34" t="s">
        <v>30</v>
      </c>
      <c r="J34" t="s">
        <v>74</v>
      </c>
      <c r="K34" t="s">
        <v>75</v>
      </c>
      <c r="L34" t="s">
        <v>76</v>
      </c>
      <c r="M34" t="s">
        <v>77</v>
      </c>
      <c r="N34">
        <v>1</v>
      </c>
      <c r="O34">
        <v>1290000</v>
      </c>
      <c r="P34">
        <v>1010000</v>
      </c>
      <c r="Q34">
        <v>7.0000000000000007E-2</v>
      </c>
      <c r="R34">
        <v>1199700</v>
      </c>
      <c r="S34">
        <v>90300</v>
      </c>
      <c r="T34">
        <v>1199700</v>
      </c>
      <c r="U34">
        <v>119970</v>
      </c>
      <c r="V34">
        <v>0</v>
      </c>
      <c r="W34">
        <v>189700</v>
      </c>
    </row>
    <row r="35" spans="1:23" x14ac:dyDescent="0.3">
      <c r="A35" t="s">
        <v>131</v>
      </c>
      <c r="B35" t="s">
        <v>132</v>
      </c>
      <c r="C35" s="1">
        <v>46114</v>
      </c>
      <c r="D35" t="s">
        <v>25</v>
      </c>
      <c r="E35" t="s">
        <v>36</v>
      </c>
      <c r="F35" t="s">
        <v>45</v>
      </c>
      <c r="G35" t="s">
        <v>28</v>
      </c>
      <c r="H35" t="s">
        <v>29</v>
      </c>
      <c r="I35" t="s">
        <v>30</v>
      </c>
      <c r="J35" t="s">
        <v>47</v>
      </c>
      <c r="K35" t="s">
        <v>48</v>
      </c>
      <c r="L35" t="s">
        <v>49</v>
      </c>
      <c r="M35" t="s">
        <v>50</v>
      </c>
      <c r="N35">
        <v>3</v>
      </c>
      <c r="O35">
        <v>1590000</v>
      </c>
      <c r="P35">
        <v>1250000</v>
      </c>
      <c r="Q35">
        <v>0.1</v>
      </c>
      <c r="R35">
        <v>1431000</v>
      </c>
      <c r="S35">
        <v>477000</v>
      </c>
      <c r="T35">
        <v>4293000</v>
      </c>
      <c r="U35">
        <v>429300</v>
      </c>
      <c r="V35">
        <v>0</v>
      </c>
      <c r="W35">
        <v>543000</v>
      </c>
    </row>
    <row r="36" spans="1:23" x14ac:dyDescent="0.3">
      <c r="A36" t="s">
        <v>131</v>
      </c>
      <c r="B36" t="s">
        <v>133</v>
      </c>
      <c r="C36" s="1">
        <v>46115</v>
      </c>
      <c r="D36" t="s">
        <v>25</v>
      </c>
      <c r="E36" t="s">
        <v>88</v>
      </c>
      <c r="F36" t="s">
        <v>37</v>
      </c>
      <c r="G36" t="s">
        <v>28</v>
      </c>
      <c r="H36" t="s">
        <v>46</v>
      </c>
      <c r="I36" t="s">
        <v>30</v>
      </c>
      <c r="J36" t="s">
        <v>66</v>
      </c>
      <c r="K36" t="s">
        <v>67</v>
      </c>
      <c r="L36" t="s">
        <v>68</v>
      </c>
      <c r="M36" t="s">
        <v>69</v>
      </c>
      <c r="N36">
        <v>1</v>
      </c>
      <c r="O36">
        <v>1250000</v>
      </c>
      <c r="P36">
        <v>1050000</v>
      </c>
      <c r="Q36">
        <v>0.1</v>
      </c>
      <c r="R36">
        <v>1125000</v>
      </c>
      <c r="S36">
        <v>125000</v>
      </c>
      <c r="T36">
        <v>1125000</v>
      </c>
      <c r="U36">
        <v>112500</v>
      </c>
      <c r="V36">
        <v>0</v>
      </c>
      <c r="W36">
        <v>75000</v>
      </c>
    </row>
    <row r="37" spans="1:23" x14ac:dyDescent="0.3">
      <c r="A37" t="s">
        <v>131</v>
      </c>
      <c r="B37" t="s">
        <v>134</v>
      </c>
      <c r="C37" s="1">
        <v>46119</v>
      </c>
      <c r="D37" t="s">
        <v>25</v>
      </c>
      <c r="E37" t="s">
        <v>36</v>
      </c>
      <c r="F37" t="s">
        <v>27</v>
      </c>
      <c r="G37" t="s">
        <v>28</v>
      </c>
      <c r="H37" t="s">
        <v>94</v>
      </c>
      <c r="I37" t="s">
        <v>30</v>
      </c>
      <c r="J37" t="s">
        <v>89</v>
      </c>
      <c r="K37" t="s">
        <v>105</v>
      </c>
      <c r="L37" t="s">
        <v>106</v>
      </c>
      <c r="M37" t="s">
        <v>107</v>
      </c>
      <c r="N37">
        <v>1</v>
      </c>
      <c r="O37">
        <v>1990000</v>
      </c>
      <c r="P37">
        <v>1650000</v>
      </c>
      <c r="Q37">
        <v>0</v>
      </c>
      <c r="R37">
        <v>1990000</v>
      </c>
      <c r="S37">
        <v>0</v>
      </c>
      <c r="T37">
        <v>1990000</v>
      </c>
      <c r="U37">
        <v>199000</v>
      </c>
      <c r="V37">
        <v>0</v>
      </c>
      <c r="W37">
        <v>340000</v>
      </c>
    </row>
    <row r="38" spans="1:23" x14ac:dyDescent="0.3">
      <c r="A38" t="s">
        <v>131</v>
      </c>
      <c r="B38" t="s">
        <v>135</v>
      </c>
      <c r="C38" s="1">
        <v>46120</v>
      </c>
      <c r="D38" t="s">
        <v>136</v>
      </c>
      <c r="E38" t="s">
        <v>44</v>
      </c>
      <c r="F38" t="s">
        <v>54</v>
      </c>
      <c r="G38" t="s">
        <v>65</v>
      </c>
      <c r="H38" t="s">
        <v>46</v>
      </c>
      <c r="I38" t="s">
        <v>30</v>
      </c>
      <c r="J38" t="s">
        <v>31</v>
      </c>
      <c r="K38" t="s">
        <v>40</v>
      </c>
      <c r="L38" t="s">
        <v>41</v>
      </c>
      <c r="M38" t="s">
        <v>42</v>
      </c>
      <c r="N38">
        <v>1</v>
      </c>
      <c r="O38">
        <v>450000</v>
      </c>
      <c r="P38">
        <v>350000</v>
      </c>
      <c r="Q38">
        <v>0.05</v>
      </c>
      <c r="R38">
        <v>427500</v>
      </c>
      <c r="S38">
        <v>22500</v>
      </c>
      <c r="T38">
        <v>427500</v>
      </c>
      <c r="U38">
        <v>42750</v>
      </c>
      <c r="V38">
        <v>0</v>
      </c>
      <c r="W38">
        <v>77500</v>
      </c>
    </row>
    <row r="39" spans="1:23" x14ac:dyDescent="0.3">
      <c r="A39" t="s">
        <v>131</v>
      </c>
      <c r="B39" t="s">
        <v>137</v>
      </c>
      <c r="C39" s="1">
        <v>46130</v>
      </c>
      <c r="D39" t="s">
        <v>25</v>
      </c>
      <c r="E39" t="s">
        <v>26</v>
      </c>
      <c r="F39" t="s">
        <v>64</v>
      </c>
      <c r="G39" t="s">
        <v>65</v>
      </c>
      <c r="H39" t="s">
        <v>46</v>
      </c>
      <c r="I39" t="s">
        <v>30</v>
      </c>
      <c r="J39" t="s">
        <v>47</v>
      </c>
      <c r="K39" t="s">
        <v>48</v>
      </c>
      <c r="L39" t="s">
        <v>49</v>
      </c>
      <c r="M39" t="s">
        <v>50</v>
      </c>
      <c r="N39">
        <v>3</v>
      </c>
      <c r="O39">
        <v>1590000</v>
      </c>
      <c r="P39">
        <v>1250000</v>
      </c>
      <c r="Q39">
        <v>0.15</v>
      </c>
      <c r="R39">
        <v>1351500</v>
      </c>
      <c r="S39">
        <v>715500</v>
      </c>
      <c r="T39">
        <v>4054500</v>
      </c>
      <c r="U39">
        <v>405450</v>
      </c>
      <c r="V39">
        <v>0</v>
      </c>
      <c r="W39">
        <v>304500</v>
      </c>
    </row>
    <row r="40" spans="1:23" x14ac:dyDescent="0.3">
      <c r="A40" t="s">
        <v>131</v>
      </c>
      <c r="B40" t="s">
        <v>138</v>
      </c>
      <c r="C40" s="1">
        <v>46131</v>
      </c>
      <c r="D40" t="s">
        <v>52</v>
      </c>
      <c r="E40" t="s">
        <v>44</v>
      </c>
      <c r="F40" t="s">
        <v>54</v>
      </c>
      <c r="G40" t="s">
        <v>71</v>
      </c>
      <c r="H40" t="s">
        <v>58</v>
      </c>
      <c r="I40" t="s">
        <v>79</v>
      </c>
      <c r="J40" t="s">
        <v>74</v>
      </c>
      <c r="K40" t="s">
        <v>81</v>
      </c>
      <c r="L40" t="s">
        <v>82</v>
      </c>
      <c r="M40" t="s">
        <v>83</v>
      </c>
      <c r="N40">
        <v>1</v>
      </c>
      <c r="O40">
        <v>1190000</v>
      </c>
      <c r="P40">
        <v>930000</v>
      </c>
      <c r="Q40">
        <v>0.1</v>
      </c>
      <c r="R40">
        <v>1071000</v>
      </c>
      <c r="S40">
        <v>119000</v>
      </c>
      <c r="T40">
        <v>1071000</v>
      </c>
      <c r="U40">
        <v>107100</v>
      </c>
      <c r="V40">
        <v>0</v>
      </c>
      <c r="W40">
        <v>141000</v>
      </c>
    </row>
    <row r="41" spans="1:23" x14ac:dyDescent="0.3">
      <c r="A41" t="s">
        <v>131</v>
      </c>
      <c r="B41" t="s">
        <v>139</v>
      </c>
      <c r="C41" s="1">
        <v>46131</v>
      </c>
      <c r="D41" t="s">
        <v>25</v>
      </c>
      <c r="E41" t="s">
        <v>88</v>
      </c>
      <c r="F41" t="s">
        <v>37</v>
      </c>
      <c r="G41" t="s">
        <v>65</v>
      </c>
      <c r="H41" t="s">
        <v>58</v>
      </c>
      <c r="I41" t="s">
        <v>79</v>
      </c>
      <c r="J41" t="s">
        <v>99</v>
      </c>
      <c r="K41" t="s">
        <v>140</v>
      </c>
      <c r="L41" t="s">
        <v>141</v>
      </c>
      <c r="M41" t="s">
        <v>142</v>
      </c>
      <c r="N41">
        <v>2</v>
      </c>
      <c r="O41">
        <v>690000</v>
      </c>
      <c r="P41">
        <v>540000</v>
      </c>
      <c r="Q41">
        <v>7.0000000000000007E-2</v>
      </c>
      <c r="R41">
        <v>641700</v>
      </c>
      <c r="S41">
        <v>96600</v>
      </c>
      <c r="T41">
        <v>1283400</v>
      </c>
      <c r="U41">
        <v>128340</v>
      </c>
      <c r="V41">
        <v>5000</v>
      </c>
      <c r="W41">
        <v>198400</v>
      </c>
    </row>
    <row r="42" spans="1:23" x14ac:dyDescent="0.3">
      <c r="A42" t="s">
        <v>131</v>
      </c>
      <c r="B42" t="s">
        <v>143</v>
      </c>
      <c r="C42" s="1">
        <v>46137</v>
      </c>
      <c r="D42" t="s">
        <v>25</v>
      </c>
      <c r="E42" t="s">
        <v>26</v>
      </c>
      <c r="F42" t="s">
        <v>27</v>
      </c>
      <c r="G42" t="s">
        <v>38</v>
      </c>
      <c r="H42" t="s">
        <v>58</v>
      </c>
      <c r="I42" t="s">
        <v>30</v>
      </c>
      <c r="J42" t="s">
        <v>47</v>
      </c>
      <c r="K42" t="s">
        <v>48</v>
      </c>
      <c r="L42" t="s">
        <v>49</v>
      </c>
      <c r="M42" t="s">
        <v>50</v>
      </c>
      <c r="N42">
        <v>3</v>
      </c>
      <c r="O42">
        <v>1590000</v>
      </c>
      <c r="P42">
        <v>1250000</v>
      </c>
      <c r="Q42">
        <v>0.05</v>
      </c>
      <c r="R42">
        <v>1510500</v>
      </c>
      <c r="S42">
        <v>238500</v>
      </c>
      <c r="T42">
        <v>4531500</v>
      </c>
      <c r="U42">
        <v>453150</v>
      </c>
      <c r="V42">
        <v>0</v>
      </c>
      <c r="W42">
        <v>781500</v>
      </c>
    </row>
    <row r="43" spans="1:23" x14ac:dyDescent="0.3">
      <c r="A43" t="s">
        <v>131</v>
      </c>
      <c r="B43" t="s">
        <v>144</v>
      </c>
      <c r="C43" s="1">
        <v>46140</v>
      </c>
      <c r="D43" t="s">
        <v>57</v>
      </c>
      <c r="E43" t="s">
        <v>88</v>
      </c>
      <c r="F43" t="s">
        <v>54</v>
      </c>
      <c r="G43" t="s">
        <v>38</v>
      </c>
      <c r="H43" t="s">
        <v>94</v>
      </c>
      <c r="I43" t="s">
        <v>30</v>
      </c>
      <c r="J43" t="s">
        <v>47</v>
      </c>
      <c r="K43" t="s">
        <v>48</v>
      </c>
      <c r="L43" t="s">
        <v>49</v>
      </c>
      <c r="M43" t="s">
        <v>50</v>
      </c>
      <c r="N43">
        <v>4</v>
      </c>
      <c r="O43">
        <v>1590000</v>
      </c>
      <c r="P43">
        <v>1250000</v>
      </c>
      <c r="Q43">
        <v>0.15</v>
      </c>
      <c r="R43">
        <v>1351500</v>
      </c>
      <c r="S43">
        <v>954000</v>
      </c>
      <c r="T43">
        <v>5406000</v>
      </c>
      <c r="U43">
        <v>540600</v>
      </c>
      <c r="V43">
        <v>0</v>
      </c>
      <c r="W43">
        <v>406000</v>
      </c>
    </row>
    <row r="44" spans="1:23" x14ac:dyDescent="0.3">
      <c r="A44" t="s">
        <v>145</v>
      </c>
      <c r="B44" t="s">
        <v>146</v>
      </c>
      <c r="C44" s="1">
        <v>46152</v>
      </c>
      <c r="D44" t="s">
        <v>25</v>
      </c>
      <c r="E44" t="s">
        <v>36</v>
      </c>
      <c r="F44" t="s">
        <v>45</v>
      </c>
      <c r="G44" t="s">
        <v>38</v>
      </c>
      <c r="H44" t="s">
        <v>94</v>
      </c>
      <c r="I44" t="s">
        <v>79</v>
      </c>
      <c r="J44" t="s">
        <v>74</v>
      </c>
      <c r="K44" t="s">
        <v>75</v>
      </c>
      <c r="L44" t="s">
        <v>76</v>
      </c>
      <c r="M44" t="s">
        <v>77</v>
      </c>
      <c r="N44">
        <v>2</v>
      </c>
      <c r="O44">
        <v>1290000</v>
      </c>
      <c r="P44">
        <v>1010000</v>
      </c>
      <c r="Q44">
        <v>0.1</v>
      </c>
      <c r="R44">
        <v>1161000</v>
      </c>
      <c r="S44">
        <v>258000</v>
      </c>
      <c r="T44">
        <v>2322000</v>
      </c>
      <c r="U44">
        <v>232200</v>
      </c>
      <c r="V44">
        <v>0</v>
      </c>
      <c r="W44">
        <v>302000</v>
      </c>
    </row>
    <row r="45" spans="1:23" x14ac:dyDescent="0.3">
      <c r="A45" t="s">
        <v>145</v>
      </c>
      <c r="B45" t="s">
        <v>147</v>
      </c>
      <c r="C45" s="1">
        <v>46160</v>
      </c>
      <c r="D45" t="s">
        <v>25</v>
      </c>
      <c r="E45" t="s">
        <v>53</v>
      </c>
      <c r="F45" t="s">
        <v>45</v>
      </c>
      <c r="G45" t="s">
        <v>38</v>
      </c>
      <c r="H45" t="s">
        <v>94</v>
      </c>
      <c r="I45" t="s">
        <v>55</v>
      </c>
      <c r="J45" t="s">
        <v>89</v>
      </c>
      <c r="K45" t="s">
        <v>90</v>
      </c>
      <c r="L45" t="s">
        <v>91</v>
      </c>
      <c r="M45" t="s">
        <v>92</v>
      </c>
      <c r="N45">
        <v>1</v>
      </c>
      <c r="O45">
        <v>590000</v>
      </c>
      <c r="P45">
        <v>460000</v>
      </c>
      <c r="Q45">
        <v>0.1</v>
      </c>
      <c r="R45">
        <v>531000</v>
      </c>
      <c r="S45">
        <v>59000</v>
      </c>
      <c r="T45">
        <v>531000</v>
      </c>
      <c r="U45">
        <v>53100</v>
      </c>
      <c r="V45">
        <v>0</v>
      </c>
      <c r="W45">
        <v>71000</v>
      </c>
    </row>
    <row r="46" spans="1:23" x14ac:dyDescent="0.3">
      <c r="A46" t="s">
        <v>145</v>
      </c>
      <c r="B46" t="s">
        <v>148</v>
      </c>
      <c r="C46" s="1">
        <v>46162</v>
      </c>
      <c r="D46" t="s">
        <v>25</v>
      </c>
      <c r="E46" t="s">
        <v>44</v>
      </c>
      <c r="F46" t="s">
        <v>64</v>
      </c>
      <c r="G46" t="s">
        <v>38</v>
      </c>
      <c r="H46" t="s">
        <v>29</v>
      </c>
      <c r="I46" t="s">
        <v>30</v>
      </c>
      <c r="J46" t="s">
        <v>59</v>
      </c>
      <c r="K46" t="s">
        <v>60</v>
      </c>
      <c r="L46" t="s">
        <v>85</v>
      </c>
      <c r="M46" t="s">
        <v>86</v>
      </c>
      <c r="N46">
        <v>2</v>
      </c>
      <c r="O46">
        <v>2490000</v>
      </c>
      <c r="P46">
        <v>1980000</v>
      </c>
      <c r="Q46">
        <v>0.05</v>
      </c>
      <c r="R46">
        <v>2365500</v>
      </c>
      <c r="S46">
        <v>249000</v>
      </c>
      <c r="T46">
        <v>4731000</v>
      </c>
      <c r="U46">
        <v>473100</v>
      </c>
      <c r="V46">
        <v>0</v>
      </c>
      <c r="W46">
        <v>771000</v>
      </c>
    </row>
    <row r="47" spans="1:23" x14ac:dyDescent="0.3">
      <c r="A47" t="s">
        <v>145</v>
      </c>
      <c r="B47" t="s">
        <v>149</v>
      </c>
      <c r="C47" s="1">
        <v>46162</v>
      </c>
      <c r="D47" t="s">
        <v>25</v>
      </c>
      <c r="E47" t="s">
        <v>36</v>
      </c>
      <c r="F47" t="s">
        <v>37</v>
      </c>
      <c r="G47" t="s">
        <v>71</v>
      </c>
      <c r="H47" t="s">
        <v>58</v>
      </c>
      <c r="I47" t="s">
        <v>30</v>
      </c>
      <c r="J47" t="s">
        <v>47</v>
      </c>
      <c r="K47" t="s">
        <v>48</v>
      </c>
      <c r="L47" t="s">
        <v>49</v>
      </c>
      <c r="M47" t="s">
        <v>50</v>
      </c>
      <c r="N47">
        <v>3</v>
      </c>
      <c r="O47">
        <v>1590000</v>
      </c>
      <c r="P47">
        <v>1250000</v>
      </c>
      <c r="Q47">
        <v>0.05</v>
      </c>
      <c r="R47">
        <v>1510500</v>
      </c>
      <c r="S47">
        <v>238500</v>
      </c>
      <c r="T47">
        <v>4531500</v>
      </c>
      <c r="U47">
        <v>453150</v>
      </c>
      <c r="V47">
        <v>5000</v>
      </c>
      <c r="W47">
        <v>776500</v>
      </c>
    </row>
    <row r="48" spans="1:23" x14ac:dyDescent="0.3">
      <c r="A48" t="s">
        <v>145</v>
      </c>
      <c r="B48" t="s">
        <v>150</v>
      </c>
      <c r="C48" s="1">
        <v>46164</v>
      </c>
      <c r="D48" t="s">
        <v>25</v>
      </c>
      <c r="E48" t="s">
        <v>88</v>
      </c>
      <c r="F48" t="s">
        <v>37</v>
      </c>
      <c r="G48" t="s">
        <v>71</v>
      </c>
      <c r="H48" t="s">
        <v>94</v>
      </c>
      <c r="I48" t="s">
        <v>30</v>
      </c>
      <c r="J48" t="s">
        <v>59</v>
      </c>
      <c r="K48" t="s">
        <v>60</v>
      </c>
      <c r="L48" t="s">
        <v>85</v>
      </c>
      <c r="M48" t="s">
        <v>86</v>
      </c>
      <c r="N48">
        <v>2</v>
      </c>
      <c r="O48">
        <v>2490000</v>
      </c>
      <c r="P48">
        <v>1980000</v>
      </c>
      <c r="Q48">
        <v>0.05</v>
      </c>
      <c r="R48">
        <v>2365500</v>
      </c>
      <c r="S48">
        <v>249000</v>
      </c>
      <c r="T48">
        <v>4731000</v>
      </c>
      <c r="U48">
        <v>473100</v>
      </c>
      <c r="V48">
        <v>0</v>
      </c>
      <c r="W48">
        <v>771000</v>
      </c>
    </row>
    <row r="49" spans="1:23" x14ac:dyDescent="0.3">
      <c r="A49" t="s">
        <v>145</v>
      </c>
      <c r="B49" t="s">
        <v>151</v>
      </c>
      <c r="C49" s="1">
        <v>46166</v>
      </c>
      <c r="D49" t="s">
        <v>25</v>
      </c>
      <c r="E49" t="s">
        <v>36</v>
      </c>
      <c r="F49" t="s">
        <v>64</v>
      </c>
      <c r="G49" t="s">
        <v>28</v>
      </c>
      <c r="H49" t="s">
        <v>58</v>
      </c>
      <c r="I49" t="s">
        <v>55</v>
      </c>
      <c r="J49" t="s">
        <v>99</v>
      </c>
      <c r="K49" t="s">
        <v>110</v>
      </c>
      <c r="L49" t="s">
        <v>111</v>
      </c>
      <c r="M49" t="s">
        <v>112</v>
      </c>
      <c r="N49">
        <v>1</v>
      </c>
      <c r="O49">
        <v>990000</v>
      </c>
      <c r="P49">
        <v>760000</v>
      </c>
      <c r="Q49">
        <v>0</v>
      </c>
      <c r="R49">
        <v>990000</v>
      </c>
      <c r="S49">
        <v>0</v>
      </c>
      <c r="T49">
        <v>990000</v>
      </c>
      <c r="U49">
        <v>99000</v>
      </c>
      <c r="V49">
        <v>0</v>
      </c>
      <c r="W49">
        <v>230000</v>
      </c>
    </row>
    <row r="50" spans="1:23" x14ac:dyDescent="0.3">
      <c r="A50" t="s">
        <v>145</v>
      </c>
      <c r="B50" t="s">
        <v>152</v>
      </c>
      <c r="C50" s="1">
        <v>46170</v>
      </c>
      <c r="D50" t="s">
        <v>25</v>
      </c>
      <c r="E50" t="s">
        <v>88</v>
      </c>
      <c r="F50" t="s">
        <v>64</v>
      </c>
      <c r="G50" t="s">
        <v>38</v>
      </c>
      <c r="H50" t="s">
        <v>94</v>
      </c>
      <c r="I50" t="s">
        <v>39</v>
      </c>
      <c r="J50" t="s">
        <v>99</v>
      </c>
      <c r="K50" t="s">
        <v>100</v>
      </c>
      <c r="L50" t="s">
        <v>101</v>
      </c>
      <c r="M50" t="s">
        <v>102</v>
      </c>
      <c r="N50">
        <v>5</v>
      </c>
      <c r="O50">
        <v>580000</v>
      </c>
      <c r="P50">
        <v>470000</v>
      </c>
      <c r="Q50">
        <v>0</v>
      </c>
      <c r="R50">
        <v>580000</v>
      </c>
      <c r="S50">
        <v>0</v>
      </c>
      <c r="T50">
        <v>2900000</v>
      </c>
      <c r="U50">
        <v>290000</v>
      </c>
      <c r="V50">
        <v>0</v>
      </c>
      <c r="W50">
        <v>550000</v>
      </c>
    </row>
    <row r="51" spans="1:23" x14ac:dyDescent="0.3">
      <c r="A51" t="s">
        <v>145</v>
      </c>
      <c r="B51" t="s">
        <v>153</v>
      </c>
      <c r="C51" s="1">
        <v>46173</v>
      </c>
      <c r="D51" t="s">
        <v>25</v>
      </c>
      <c r="E51" t="s">
        <v>36</v>
      </c>
      <c r="F51" t="s">
        <v>27</v>
      </c>
      <c r="G51" t="s">
        <v>71</v>
      </c>
      <c r="H51" t="s">
        <v>94</v>
      </c>
      <c r="I51" t="s">
        <v>30</v>
      </c>
      <c r="J51" t="s">
        <v>89</v>
      </c>
      <c r="K51" t="s">
        <v>90</v>
      </c>
      <c r="L51" t="s">
        <v>91</v>
      </c>
      <c r="M51" t="s">
        <v>92</v>
      </c>
      <c r="N51">
        <v>2</v>
      </c>
      <c r="O51">
        <v>590000</v>
      </c>
      <c r="P51">
        <v>460000</v>
      </c>
      <c r="Q51">
        <v>0.15</v>
      </c>
      <c r="R51">
        <v>501500</v>
      </c>
      <c r="S51">
        <v>177000</v>
      </c>
      <c r="T51">
        <v>1003000</v>
      </c>
      <c r="U51">
        <v>100300</v>
      </c>
      <c r="V51">
        <v>0</v>
      </c>
      <c r="W51">
        <v>83000</v>
      </c>
    </row>
    <row r="52" spans="1:23" x14ac:dyDescent="0.3">
      <c r="A52" t="s">
        <v>154</v>
      </c>
      <c r="B52" t="s">
        <v>155</v>
      </c>
      <c r="C52" s="1">
        <v>46175</v>
      </c>
      <c r="D52" t="s">
        <v>25</v>
      </c>
      <c r="E52" t="s">
        <v>36</v>
      </c>
      <c r="F52" t="s">
        <v>45</v>
      </c>
      <c r="G52" t="s">
        <v>38</v>
      </c>
      <c r="H52" t="s">
        <v>29</v>
      </c>
      <c r="I52" t="s">
        <v>30</v>
      </c>
      <c r="J52" t="s">
        <v>31</v>
      </c>
      <c r="K52" t="s">
        <v>156</v>
      </c>
      <c r="L52" t="s">
        <v>157</v>
      </c>
      <c r="M52" t="s">
        <v>158</v>
      </c>
      <c r="N52">
        <v>2</v>
      </c>
      <c r="O52">
        <v>880000</v>
      </c>
      <c r="P52">
        <v>690000</v>
      </c>
      <c r="Q52">
        <v>0.05</v>
      </c>
      <c r="R52">
        <v>836000</v>
      </c>
      <c r="S52">
        <v>88000</v>
      </c>
      <c r="T52">
        <v>1672000</v>
      </c>
      <c r="U52">
        <v>167200</v>
      </c>
      <c r="V52">
        <v>0</v>
      </c>
      <c r="W52">
        <v>292000</v>
      </c>
    </row>
    <row r="53" spans="1:23" x14ac:dyDescent="0.3">
      <c r="A53" t="s">
        <v>154</v>
      </c>
      <c r="B53" t="s">
        <v>159</v>
      </c>
      <c r="C53" s="1">
        <v>46185</v>
      </c>
      <c r="D53" t="s">
        <v>25</v>
      </c>
      <c r="E53" t="s">
        <v>26</v>
      </c>
      <c r="F53" t="s">
        <v>37</v>
      </c>
      <c r="G53" t="s">
        <v>71</v>
      </c>
      <c r="H53" t="s">
        <v>29</v>
      </c>
      <c r="I53" t="s">
        <v>79</v>
      </c>
      <c r="J53" t="s">
        <v>59</v>
      </c>
      <c r="K53" t="s">
        <v>60</v>
      </c>
      <c r="L53" t="s">
        <v>61</v>
      </c>
      <c r="M53" t="s">
        <v>62</v>
      </c>
      <c r="N53">
        <v>3</v>
      </c>
      <c r="O53">
        <v>1790000</v>
      </c>
      <c r="P53">
        <v>1420000</v>
      </c>
      <c r="Q53">
        <v>0</v>
      </c>
      <c r="R53">
        <v>1790000</v>
      </c>
      <c r="S53">
        <v>0</v>
      </c>
      <c r="T53">
        <v>5370000</v>
      </c>
      <c r="U53">
        <v>537000</v>
      </c>
      <c r="V53">
        <v>0</v>
      </c>
      <c r="W53">
        <v>1110000</v>
      </c>
    </row>
    <row r="54" spans="1:23" x14ac:dyDescent="0.3">
      <c r="A54" t="s">
        <v>154</v>
      </c>
      <c r="B54" t="s">
        <v>160</v>
      </c>
      <c r="C54" s="1">
        <v>46187</v>
      </c>
      <c r="D54" t="s">
        <v>25</v>
      </c>
      <c r="E54" t="s">
        <v>44</v>
      </c>
      <c r="F54" t="s">
        <v>45</v>
      </c>
      <c r="G54" t="s">
        <v>28</v>
      </c>
      <c r="H54" t="s">
        <v>94</v>
      </c>
      <c r="I54" t="s">
        <v>39</v>
      </c>
      <c r="J54" t="s">
        <v>89</v>
      </c>
      <c r="K54" t="s">
        <v>105</v>
      </c>
      <c r="L54" t="s">
        <v>106</v>
      </c>
      <c r="M54" t="s">
        <v>107</v>
      </c>
      <c r="N54">
        <v>1</v>
      </c>
      <c r="O54">
        <v>1990000</v>
      </c>
      <c r="P54">
        <v>1650000</v>
      </c>
      <c r="Q54">
        <v>0.1</v>
      </c>
      <c r="R54">
        <v>1791000</v>
      </c>
      <c r="S54">
        <v>199000</v>
      </c>
      <c r="T54">
        <v>1791000</v>
      </c>
      <c r="U54">
        <v>179100</v>
      </c>
      <c r="V54">
        <v>0</v>
      </c>
      <c r="W54">
        <v>141000</v>
      </c>
    </row>
    <row r="55" spans="1:23" x14ac:dyDescent="0.3">
      <c r="A55" t="s">
        <v>154</v>
      </c>
      <c r="B55" t="s">
        <v>161</v>
      </c>
      <c r="C55" s="1">
        <v>46195</v>
      </c>
      <c r="D55" t="s">
        <v>25</v>
      </c>
      <c r="E55" t="s">
        <v>26</v>
      </c>
      <c r="F55" t="s">
        <v>45</v>
      </c>
      <c r="G55" t="s">
        <v>38</v>
      </c>
      <c r="H55" t="s">
        <v>29</v>
      </c>
      <c r="I55" t="s">
        <v>30</v>
      </c>
      <c r="J55" t="s">
        <v>99</v>
      </c>
      <c r="K55" t="s">
        <v>100</v>
      </c>
      <c r="L55" t="s">
        <v>101</v>
      </c>
      <c r="M55" t="s">
        <v>102</v>
      </c>
      <c r="N55">
        <v>2</v>
      </c>
      <c r="O55">
        <v>580000</v>
      </c>
      <c r="P55">
        <v>470000</v>
      </c>
      <c r="Q55">
        <v>0</v>
      </c>
      <c r="R55">
        <v>580000</v>
      </c>
      <c r="S55">
        <v>0</v>
      </c>
      <c r="T55">
        <v>1160000</v>
      </c>
      <c r="U55">
        <v>116000</v>
      </c>
      <c r="V55">
        <v>0</v>
      </c>
      <c r="W55">
        <v>220000</v>
      </c>
    </row>
    <row r="56" spans="1:23" x14ac:dyDescent="0.3">
      <c r="A56" t="s">
        <v>154</v>
      </c>
      <c r="B56" t="s">
        <v>162</v>
      </c>
      <c r="C56" s="1">
        <v>46195</v>
      </c>
      <c r="D56" t="s">
        <v>25</v>
      </c>
      <c r="E56" t="s">
        <v>36</v>
      </c>
      <c r="F56" t="s">
        <v>27</v>
      </c>
      <c r="G56" t="s">
        <v>71</v>
      </c>
      <c r="H56" t="s">
        <v>29</v>
      </c>
      <c r="I56" t="s">
        <v>30</v>
      </c>
      <c r="J56" t="s">
        <v>31</v>
      </c>
      <c r="K56" t="s">
        <v>156</v>
      </c>
      <c r="L56" t="s">
        <v>157</v>
      </c>
      <c r="M56" t="s">
        <v>158</v>
      </c>
      <c r="N56">
        <v>5</v>
      </c>
      <c r="O56">
        <v>880000</v>
      </c>
      <c r="P56">
        <v>690000</v>
      </c>
      <c r="Q56">
        <v>0.1</v>
      </c>
      <c r="R56">
        <v>792000</v>
      </c>
      <c r="S56">
        <v>440000</v>
      </c>
      <c r="T56">
        <v>3960000</v>
      </c>
      <c r="U56">
        <v>396000</v>
      </c>
      <c r="V56">
        <v>0</v>
      </c>
      <c r="W56">
        <v>510000</v>
      </c>
    </row>
    <row r="57" spans="1:23" x14ac:dyDescent="0.3">
      <c r="A57" t="s">
        <v>154</v>
      </c>
      <c r="B57" t="s">
        <v>163</v>
      </c>
      <c r="C57" s="1">
        <v>46197</v>
      </c>
      <c r="D57" t="s">
        <v>25</v>
      </c>
      <c r="E57" t="s">
        <v>26</v>
      </c>
      <c r="F57" t="s">
        <v>64</v>
      </c>
      <c r="G57" t="s">
        <v>65</v>
      </c>
      <c r="H57" t="s">
        <v>29</v>
      </c>
      <c r="I57" t="s">
        <v>55</v>
      </c>
      <c r="J57" t="s">
        <v>99</v>
      </c>
      <c r="K57" t="s">
        <v>140</v>
      </c>
      <c r="L57" t="s">
        <v>141</v>
      </c>
      <c r="M57" t="s">
        <v>142</v>
      </c>
      <c r="N57">
        <v>5</v>
      </c>
      <c r="O57">
        <v>690000</v>
      </c>
      <c r="P57">
        <v>540000</v>
      </c>
      <c r="Q57">
        <v>0.12</v>
      </c>
      <c r="R57">
        <v>607200</v>
      </c>
      <c r="S57">
        <v>414000</v>
      </c>
      <c r="T57">
        <v>3036000</v>
      </c>
      <c r="U57">
        <v>303600</v>
      </c>
      <c r="V57">
        <v>0</v>
      </c>
      <c r="W57">
        <v>336000</v>
      </c>
    </row>
    <row r="58" spans="1:23" x14ac:dyDescent="0.3">
      <c r="A58" t="s">
        <v>154</v>
      </c>
      <c r="B58" t="s">
        <v>164</v>
      </c>
      <c r="C58" s="1">
        <v>46202</v>
      </c>
      <c r="D58" t="s">
        <v>25</v>
      </c>
      <c r="E58" t="s">
        <v>26</v>
      </c>
      <c r="F58" t="s">
        <v>27</v>
      </c>
      <c r="G58" t="s">
        <v>65</v>
      </c>
      <c r="H58" t="s">
        <v>94</v>
      </c>
      <c r="I58" t="s">
        <v>79</v>
      </c>
      <c r="J58" t="s">
        <v>99</v>
      </c>
      <c r="K58" t="s">
        <v>110</v>
      </c>
      <c r="L58" t="s">
        <v>111</v>
      </c>
      <c r="M58" t="s">
        <v>112</v>
      </c>
      <c r="N58">
        <v>2</v>
      </c>
      <c r="O58">
        <v>990000</v>
      </c>
      <c r="P58">
        <v>760000</v>
      </c>
      <c r="Q58">
        <v>0.15</v>
      </c>
      <c r="R58">
        <v>841500</v>
      </c>
      <c r="S58">
        <v>297000</v>
      </c>
      <c r="T58">
        <v>1683000</v>
      </c>
      <c r="U58">
        <v>168300</v>
      </c>
      <c r="V58">
        <v>0</v>
      </c>
      <c r="W58">
        <v>163000</v>
      </c>
    </row>
    <row r="59" spans="1:23" x14ac:dyDescent="0.3">
      <c r="A59" t="s">
        <v>154</v>
      </c>
      <c r="C59" s="1"/>
    </row>
    <row r="60" spans="1:23" x14ac:dyDescent="0.3">
      <c r="A60" t="s">
        <v>154</v>
      </c>
      <c r="C60" s="1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6A22-B920-4ECF-BA6F-8B3167C909FC}">
  <dimension ref="A1:P60"/>
  <sheetViews>
    <sheetView zoomScale="115" zoomScaleNormal="115" workbookViewId="0"/>
  </sheetViews>
  <sheetFormatPr defaultRowHeight="16.5" x14ac:dyDescent="0.3"/>
  <cols>
    <col min="1" max="1" width="13.625" customWidth="1"/>
    <col min="4" max="16" width="10.625" customWidth="1"/>
  </cols>
  <sheetData>
    <row r="1" spans="1:16" x14ac:dyDescent="0.3">
      <c r="A1" t="str" cm="1">
        <f t="array" ref="A1:A23">_xlfn.TOCOL(주문내역!1:1,1)</f>
        <v>Source.Name</v>
      </c>
      <c r="B1">
        <v>0</v>
      </c>
      <c r="D1" t="str" cm="1">
        <f t="array" ref="D1:P60">_xlfn._xlws.FILTER(주문내역[#All],_xlfn.TOROW(주요데이터!B1:B23))</f>
        <v>거래ID</v>
      </c>
      <c r="E1" t="str">
        <v>거래일</v>
      </c>
      <c r="F1" t="str">
        <v>거래처명</v>
      </c>
      <c r="G1" t="str">
        <v>주문경로</v>
      </c>
      <c r="H1" t="str">
        <v>결제수단</v>
      </c>
      <c r="I1" t="str">
        <v>대분류</v>
      </c>
      <c r="J1" t="str">
        <v>소분류</v>
      </c>
      <c r="K1" t="str">
        <v>제품코드</v>
      </c>
      <c r="L1" t="str">
        <v>제품명</v>
      </c>
      <c r="M1" t="str">
        <v>판매수량</v>
      </c>
      <c r="N1" t="str">
        <v>단가</v>
      </c>
      <c r="O1" t="str">
        <v>매출액</v>
      </c>
      <c r="P1" t="str">
        <v>영업이익</v>
      </c>
    </row>
    <row r="2" spans="1:16" x14ac:dyDescent="0.3">
      <c r="A2" t="str">
        <v>거래ID</v>
      </c>
      <c r="B2">
        <v>1</v>
      </c>
      <c r="D2" t="str">
        <v>TRX-20260001</v>
      </c>
      <c r="E2">
        <v>46024</v>
      </c>
      <c r="F2" t="str">
        <v>일반 고객</v>
      </c>
      <c r="G2" t="str">
        <v>모바일앱</v>
      </c>
      <c r="H2" t="str">
        <v>신용카드</v>
      </c>
      <c r="I2" t="str">
        <v>주방가전</v>
      </c>
      <c r="J2" t="str">
        <v>냉장고</v>
      </c>
      <c r="K2" t="str">
        <v>KT-RF004</v>
      </c>
      <c r="L2" t="str">
        <v>삼성 비스포크 냉장고</v>
      </c>
      <c r="M2">
        <v>1</v>
      </c>
      <c r="N2">
        <v>1795500</v>
      </c>
      <c r="O2">
        <v>1795500</v>
      </c>
      <c r="P2">
        <v>295500</v>
      </c>
    </row>
    <row r="3" spans="1:16" x14ac:dyDescent="0.3">
      <c r="A3" t="str">
        <v>거래일</v>
      </c>
      <c r="B3">
        <v>1</v>
      </c>
      <c r="D3" t="str">
        <v>TRX-20260002</v>
      </c>
      <c r="E3">
        <v>46029</v>
      </c>
      <c r="F3" t="str">
        <v>일반 고객</v>
      </c>
      <c r="G3" t="str">
        <v>전화주문</v>
      </c>
      <c r="H3" t="str">
        <v>신용카드</v>
      </c>
      <c r="I3" t="str">
        <v>주방가전</v>
      </c>
      <c r="J3" t="str">
        <v>오븐·레인지</v>
      </c>
      <c r="K3" t="str">
        <v>KT-OV005</v>
      </c>
      <c r="L3" t="str">
        <v>LG 광파오븐</v>
      </c>
      <c r="M3">
        <v>4</v>
      </c>
      <c r="N3">
        <v>427500</v>
      </c>
      <c r="O3">
        <v>1710000</v>
      </c>
      <c r="P3">
        <v>310000</v>
      </c>
    </row>
    <row r="4" spans="1:16" x14ac:dyDescent="0.3">
      <c r="A4" t="str">
        <v>거래처명</v>
      </c>
      <c r="B4">
        <v>1</v>
      </c>
      <c r="D4" t="str">
        <v>TRX-20260003</v>
      </c>
      <c r="E4">
        <v>46029</v>
      </c>
      <c r="F4" t="str">
        <v>일반 고객</v>
      </c>
      <c r="G4" t="str">
        <v>모바일앱</v>
      </c>
      <c r="H4" t="str">
        <v>간편결제</v>
      </c>
      <c r="I4" t="str">
        <v>냉난방가전</v>
      </c>
      <c r="J4" t="str">
        <v>에어컨</v>
      </c>
      <c r="K4" t="str">
        <v>SE-AR011</v>
      </c>
      <c r="L4" t="str">
        <v>LG 휘센 에어컨</v>
      </c>
      <c r="M4">
        <v>3</v>
      </c>
      <c r="N4">
        <v>1510500</v>
      </c>
      <c r="O4">
        <v>4531500</v>
      </c>
      <c r="P4">
        <v>781500</v>
      </c>
    </row>
    <row r="5" spans="1:16" x14ac:dyDescent="0.3">
      <c r="A5" t="str">
        <v>판매권역</v>
      </c>
      <c r="B5">
        <v>0</v>
      </c>
      <c r="D5" t="str">
        <v>TRX-20260004</v>
      </c>
      <c r="E5">
        <v>46030</v>
      </c>
      <c r="F5" t="str">
        <v>스마트홈마트</v>
      </c>
      <c r="G5" t="str">
        <v>전화주문</v>
      </c>
      <c r="H5" t="str">
        <v>신용카드</v>
      </c>
      <c r="I5" t="str">
        <v>주방가전</v>
      </c>
      <c r="J5" t="str">
        <v>냉장고</v>
      </c>
      <c r="K5" t="str">
        <v>KT-RF004</v>
      </c>
      <c r="L5" t="str">
        <v>삼성 비스포크 냉장고</v>
      </c>
      <c r="M5">
        <v>1</v>
      </c>
      <c r="N5">
        <v>1890000</v>
      </c>
      <c r="O5">
        <v>1890000</v>
      </c>
      <c r="P5">
        <v>390000</v>
      </c>
    </row>
    <row r="6" spans="1:16" x14ac:dyDescent="0.3">
      <c r="A6" t="str">
        <v>채널구분</v>
      </c>
      <c r="B6">
        <v>0</v>
      </c>
      <c r="D6" t="str">
        <v>TRX-20260005</v>
      </c>
      <c r="E6">
        <v>46031</v>
      </c>
      <c r="F6" t="str">
        <v>코리아리테일(주)</v>
      </c>
      <c r="G6" t="str">
        <v>전화주문</v>
      </c>
      <c r="H6" t="str">
        <v>무이자할부</v>
      </c>
      <c r="I6" t="str">
        <v>영상가전</v>
      </c>
      <c r="J6" t="str">
        <v>TV</v>
      </c>
      <c r="K6" t="str">
        <v>LV-TV007</v>
      </c>
      <c r="L6" t="str">
        <v>LG 올레드 TV 55형</v>
      </c>
      <c r="M6">
        <v>2</v>
      </c>
      <c r="N6">
        <v>1664700</v>
      </c>
      <c r="O6">
        <v>3329400</v>
      </c>
      <c r="P6">
        <v>484400</v>
      </c>
    </row>
    <row r="7" spans="1:16" x14ac:dyDescent="0.3">
      <c r="A7" t="str">
        <v>주문경로</v>
      </c>
      <c r="B7">
        <v>1</v>
      </c>
      <c r="D7" t="str">
        <v>TRX-20260006</v>
      </c>
      <c r="E7">
        <v>46034</v>
      </c>
      <c r="F7" t="str">
        <v>일반 고객</v>
      </c>
      <c r="G7" t="str">
        <v>웹</v>
      </c>
      <c r="H7" t="str">
        <v>신용카드</v>
      </c>
      <c r="I7" t="str">
        <v>모바일</v>
      </c>
      <c r="J7" t="str">
        <v>스마트폰</v>
      </c>
      <c r="K7" t="str">
        <v>SM-PH015</v>
      </c>
      <c r="L7" t="str">
        <v>삼성 갤럭시 S25</v>
      </c>
      <c r="M7">
        <v>1</v>
      </c>
      <c r="N7">
        <v>1187500</v>
      </c>
      <c r="O7">
        <v>1187500</v>
      </c>
      <c r="P7">
        <v>137500</v>
      </c>
    </row>
    <row r="8" spans="1:16" x14ac:dyDescent="0.3">
      <c r="A8" t="str">
        <v>결제수단</v>
      </c>
      <c r="B8">
        <v>1</v>
      </c>
      <c r="D8" t="str">
        <v>TRX-20260007</v>
      </c>
      <c r="E8">
        <v>46043</v>
      </c>
      <c r="F8" t="str">
        <v>일반 고객</v>
      </c>
      <c r="G8" t="str">
        <v>매장방문</v>
      </c>
      <c r="H8" t="str">
        <v>무이자할부</v>
      </c>
      <c r="I8" t="str">
        <v>냉난방가전</v>
      </c>
      <c r="J8" t="str">
        <v>에어컨</v>
      </c>
      <c r="K8" t="str">
        <v>SE-AR011</v>
      </c>
      <c r="L8" t="str">
        <v>LG 휘센 에어컨</v>
      </c>
      <c r="M8">
        <v>3</v>
      </c>
      <c r="N8">
        <v>1590000</v>
      </c>
      <c r="O8">
        <v>4770000</v>
      </c>
      <c r="P8">
        <v>1020000</v>
      </c>
    </row>
    <row r="9" spans="1:16" x14ac:dyDescent="0.3">
      <c r="A9" t="str">
        <v>주문상태</v>
      </c>
      <c r="B9">
        <v>0</v>
      </c>
      <c r="D9" t="str">
        <v>TRX-20260008</v>
      </c>
      <c r="E9">
        <v>46045</v>
      </c>
      <c r="F9" t="str">
        <v>(주)한빛전자</v>
      </c>
      <c r="G9" t="str">
        <v>전화주문</v>
      </c>
      <c r="H9" t="str">
        <v>간편결제</v>
      </c>
      <c r="I9" t="str">
        <v>생활가전</v>
      </c>
      <c r="J9" t="str">
        <v>세탁기</v>
      </c>
      <c r="K9" t="str">
        <v>SE-WM009</v>
      </c>
      <c r="L9" t="str">
        <v>LG 트롬 세탁기</v>
      </c>
      <c r="M9">
        <v>3</v>
      </c>
      <c r="N9">
        <v>1290000</v>
      </c>
      <c r="O9">
        <v>3870000</v>
      </c>
      <c r="P9">
        <v>840000</v>
      </c>
    </row>
    <row r="10" spans="1:16" x14ac:dyDescent="0.3">
      <c r="A10" t="str">
        <v>대분류</v>
      </c>
      <c r="B10">
        <v>1</v>
      </c>
      <c r="D10" t="str">
        <v>TRX-20260009</v>
      </c>
      <c r="E10">
        <v>46046</v>
      </c>
      <c r="F10" t="str">
        <v>일반 고객</v>
      </c>
      <c r="G10" t="str">
        <v>웹</v>
      </c>
      <c r="H10" t="str">
        <v>간편결제</v>
      </c>
      <c r="I10" t="str">
        <v>주방가전</v>
      </c>
      <c r="J10" t="str">
        <v>오븐·레인지</v>
      </c>
      <c r="K10" t="str">
        <v>KT-OV005</v>
      </c>
      <c r="L10" t="str">
        <v>LG 광파오븐</v>
      </c>
      <c r="M10">
        <v>2</v>
      </c>
      <c r="N10">
        <v>418500</v>
      </c>
      <c r="O10">
        <v>837000</v>
      </c>
      <c r="P10">
        <v>137000</v>
      </c>
    </row>
    <row r="11" spans="1:16" x14ac:dyDescent="0.3">
      <c r="A11" t="str">
        <v>소분류</v>
      </c>
      <c r="B11">
        <v>1</v>
      </c>
      <c r="D11" t="str">
        <v>TRX-20260010</v>
      </c>
      <c r="E11">
        <v>46046</v>
      </c>
      <c r="F11" t="str">
        <v>일반 고객</v>
      </c>
      <c r="G11" t="str">
        <v>웹</v>
      </c>
      <c r="H11" t="str">
        <v>무이자할부</v>
      </c>
      <c r="I11" t="str">
        <v>생활가전</v>
      </c>
      <c r="J11" t="str">
        <v>건조기</v>
      </c>
      <c r="K11" t="str">
        <v>SE-DR010</v>
      </c>
      <c r="L11" t="str">
        <v>삼성 그랑데 건조기</v>
      </c>
      <c r="M11">
        <v>1</v>
      </c>
      <c r="N11">
        <v>1130500</v>
      </c>
      <c r="O11">
        <v>1130500</v>
      </c>
      <c r="P11">
        <v>200500</v>
      </c>
    </row>
    <row r="12" spans="1:16" x14ac:dyDescent="0.3">
      <c r="A12" t="str">
        <v>제품코드</v>
      </c>
      <c r="B12">
        <v>1</v>
      </c>
      <c r="D12" t="str">
        <v>TRX-20260011</v>
      </c>
      <c r="E12">
        <v>46047</v>
      </c>
      <c r="F12" t="str">
        <v>일반 고객</v>
      </c>
      <c r="G12" t="str">
        <v>웹</v>
      </c>
      <c r="H12" t="str">
        <v>신용카드</v>
      </c>
      <c r="I12" t="str">
        <v>영상가전</v>
      </c>
      <c r="J12" t="str">
        <v>TV</v>
      </c>
      <c r="K12" t="str">
        <v>LV-TV008</v>
      </c>
      <c r="L12" t="str">
        <v>삼성 네오 QLED 65형</v>
      </c>
      <c r="M12">
        <v>5</v>
      </c>
      <c r="N12">
        <v>2315700</v>
      </c>
      <c r="O12">
        <v>11578500</v>
      </c>
      <c r="P12">
        <v>1678500</v>
      </c>
    </row>
    <row r="13" spans="1:16" x14ac:dyDescent="0.3">
      <c r="A13" t="str">
        <v>제품명</v>
      </c>
      <c r="B13">
        <v>1</v>
      </c>
      <c r="D13" t="str">
        <v>TRX-20260012</v>
      </c>
      <c r="E13">
        <v>46049</v>
      </c>
      <c r="F13" t="str">
        <v>일반 고객</v>
      </c>
      <c r="G13" t="str">
        <v>모바일앱</v>
      </c>
      <c r="H13" t="str">
        <v>간편결제</v>
      </c>
      <c r="I13" t="str">
        <v>PC·주변기기</v>
      </c>
      <c r="J13" t="str">
        <v>모니터</v>
      </c>
      <c r="K13" t="str">
        <v>PC-MN014</v>
      </c>
      <c r="L13" t="str">
        <v>삼성 오디세이 모니터</v>
      </c>
      <c r="M13">
        <v>3</v>
      </c>
      <c r="N13">
        <v>560500</v>
      </c>
      <c r="O13">
        <v>1681500</v>
      </c>
      <c r="P13">
        <v>296500</v>
      </c>
    </row>
    <row r="14" spans="1:16" x14ac:dyDescent="0.3">
      <c r="A14" t="str">
        <v>판매수량</v>
      </c>
      <c r="B14">
        <v>1</v>
      </c>
      <c r="D14" t="str">
        <v>TRX-20260013</v>
      </c>
      <c r="E14">
        <v>46049</v>
      </c>
      <c r="F14" t="str">
        <v>일반 고객</v>
      </c>
      <c r="G14" t="str">
        <v>전화주문</v>
      </c>
      <c r="H14" t="str">
        <v>계좌이체</v>
      </c>
      <c r="I14" t="str">
        <v>PC·주변기기</v>
      </c>
      <c r="J14" t="str">
        <v>모니터</v>
      </c>
      <c r="K14" t="str">
        <v>PC-MN014</v>
      </c>
      <c r="L14" t="str">
        <v>삼성 오디세이 모니터</v>
      </c>
      <c r="M14">
        <v>5</v>
      </c>
      <c r="N14">
        <v>501500</v>
      </c>
      <c r="O14">
        <v>2507500</v>
      </c>
      <c r="P14">
        <v>207500</v>
      </c>
    </row>
    <row r="15" spans="1:16" x14ac:dyDescent="0.3">
      <c r="A15" t="str">
        <v>정가</v>
      </c>
      <c r="B15">
        <v>0</v>
      </c>
      <c r="D15" t="str">
        <v>TRX-20260014</v>
      </c>
      <c r="E15">
        <v>46051</v>
      </c>
      <c r="F15" t="str">
        <v>디지털프라자</v>
      </c>
      <c r="G15" t="str">
        <v>모바일앱</v>
      </c>
      <c r="H15" t="str">
        <v>무이자할부</v>
      </c>
      <c r="I15" t="str">
        <v>영상가전</v>
      </c>
      <c r="J15" t="str">
        <v>TV</v>
      </c>
      <c r="K15" t="str">
        <v>LV-TV008</v>
      </c>
      <c r="L15" t="str">
        <v>삼성 네오 QLED 65형</v>
      </c>
      <c r="M15">
        <v>1</v>
      </c>
      <c r="N15">
        <v>2365500</v>
      </c>
      <c r="O15">
        <v>2365500</v>
      </c>
      <c r="P15">
        <v>380500</v>
      </c>
    </row>
    <row r="16" spans="1:16" x14ac:dyDescent="0.3">
      <c r="A16" t="str">
        <v>원가</v>
      </c>
      <c r="B16">
        <v>0</v>
      </c>
      <c r="D16" t="str">
        <v>TRX-20260015</v>
      </c>
      <c r="E16">
        <v>46054</v>
      </c>
      <c r="F16" t="str">
        <v>일반 고객</v>
      </c>
      <c r="G16" t="str">
        <v>전화주문</v>
      </c>
      <c r="H16" t="str">
        <v>신용카드</v>
      </c>
      <c r="I16" t="str">
        <v>공기·청소기</v>
      </c>
      <c r="J16" t="str">
        <v>제습기</v>
      </c>
      <c r="K16" t="str">
        <v>AP-DH001</v>
      </c>
      <c r="L16" t="str">
        <v>LG 휘센 제습기</v>
      </c>
      <c r="M16">
        <v>2</v>
      </c>
      <c r="N16">
        <v>551000</v>
      </c>
      <c r="O16">
        <v>1102000</v>
      </c>
      <c r="P16">
        <v>157000</v>
      </c>
    </row>
    <row r="17" spans="1:16" x14ac:dyDescent="0.3">
      <c r="A17" t="str">
        <v>할인율</v>
      </c>
      <c r="B17">
        <v>0</v>
      </c>
      <c r="D17" t="str">
        <v>TRX-20260016</v>
      </c>
      <c r="E17">
        <v>46058</v>
      </c>
      <c r="F17" t="str">
        <v>일반 고객</v>
      </c>
      <c r="G17" t="str">
        <v>매장방문</v>
      </c>
      <c r="H17" t="str">
        <v>신용카드</v>
      </c>
      <c r="I17" t="str">
        <v>주방가전</v>
      </c>
      <c r="J17" t="str">
        <v>냉장고</v>
      </c>
      <c r="K17" t="str">
        <v>KT-RF004</v>
      </c>
      <c r="L17" t="str">
        <v>삼성 비스포크 냉장고</v>
      </c>
      <c r="M17">
        <v>2</v>
      </c>
      <c r="N17">
        <v>1606500</v>
      </c>
      <c r="O17">
        <v>3213000</v>
      </c>
      <c r="P17">
        <v>208000</v>
      </c>
    </row>
    <row r="18" spans="1:16" x14ac:dyDescent="0.3">
      <c r="A18" t="str">
        <v>단가</v>
      </c>
      <c r="B18">
        <v>1</v>
      </c>
      <c r="D18" t="str">
        <v>TRX-20260017</v>
      </c>
      <c r="E18">
        <v>46062</v>
      </c>
      <c r="F18" t="str">
        <v>일반 고객</v>
      </c>
      <c r="G18" t="str">
        <v>매장방문</v>
      </c>
      <c r="H18" t="str">
        <v>신용카드</v>
      </c>
      <c r="I18" t="str">
        <v>PC·주변기기</v>
      </c>
      <c r="J18" t="str">
        <v>노트북</v>
      </c>
      <c r="K18" t="str">
        <v>PC-NB013</v>
      </c>
      <c r="L18" t="str">
        <v>LG 그램 17형</v>
      </c>
      <c r="M18">
        <v>1</v>
      </c>
      <c r="N18">
        <v>1791000</v>
      </c>
      <c r="O18">
        <v>1791000</v>
      </c>
      <c r="P18">
        <v>141000</v>
      </c>
    </row>
    <row r="19" spans="1:16" x14ac:dyDescent="0.3">
      <c r="A19" t="str">
        <v>할인금액</v>
      </c>
      <c r="B19">
        <v>0</v>
      </c>
      <c r="D19" t="str">
        <v>TRX-20260018</v>
      </c>
      <c r="E19">
        <v>46063</v>
      </c>
      <c r="F19" t="str">
        <v>일반 고객</v>
      </c>
      <c r="G19" t="str">
        <v>매장방문</v>
      </c>
      <c r="H19" t="str">
        <v>신용카드</v>
      </c>
      <c r="I19" t="str">
        <v>공기·청소기</v>
      </c>
      <c r="J19" t="str">
        <v>제습기</v>
      </c>
      <c r="K19" t="str">
        <v>AP-DH001</v>
      </c>
      <c r="L19" t="str">
        <v>LG 휘센 제습기</v>
      </c>
      <c r="M19">
        <v>1</v>
      </c>
      <c r="N19">
        <v>580000</v>
      </c>
      <c r="O19">
        <v>580000</v>
      </c>
      <c r="P19">
        <v>110000</v>
      </c>
    </row>
    <row r="20" spans="1:16" x14ac:dyDescent="0.3">
      <c r="A20" t="str">
        <v>매출액</v>
      </c>
      <c r="B20">
        <v>1</v>
      </c>
      <c r="D20" t="str">
        <v>TRX-20260019</v>
      </c>
      <c r="E20">
        <v>46073</v>
      </c>
      <c r="F20" t="str">
        <v>일반 고객</v>
      </c>
      <c r="G20" t="str">
        <v>웹</v>
      </c>
      <c r="H20" t="str">
        <v>신용카드</v>
      </c>
      <c r="I20" t="str">
        <v>공기·청소기</v>
      </c>
      <c r="J20" t="str">
        <v>청소기</v>
      </c>
      <c r="K20" t="str">
        <v>AP-VC003</v>
      </c>
      <c r="L20" t="str">
        <v>LG 코드제로 A9</v>
      </c>
      <c r="M20">
        <v>1</v>
      </c>
      <c r="N20">
        <v>990000</v>
      </c>
      <c r="O20">
        <v>990000</v>
      </c>
      <c r="P20">
        <v>230000</v>
      </c>
    </row>
    <row r="21" spans="1:16" x14ac:dyDescent="0.3">
      <c r="A21" t="str">
        <v>부가세</v>
      </c>
      <c r="B21">
        <v>0</v>
      </c>
      <c r="D21" t="str">
        <v>TRX-20260020</v>
      </c>
      <c r="E21">
        <v>46078</v>
      </c>
      <c r="F21" t="str">
        <v>일반 고객</v>
      </c>
      <c r="G21" t="str">
        <v>매장방문</v>
      </c>
      <c r="H21" t="str">
        <v>신용카드</v>
      </c>
      <c r="I21" t="str">
        <v>PC·주변기기</v>
      </c>
      <c r="J21" t="str">
        <v>모니터</v>
      </c>
      <c r="K21" t="str">
        <v>PC-MN014</v>
      </c>
      <c r="L21" t="str">
        <v>삼성 오디세이 모니터</v>
      </c>
      <c r="M21">
        <v>1</v>
      </c>
      <c r="N21">
        <v>560500</v>
      </c>
      <c r="O21">
        <v>560500</v>
      </c>
      <c r="P21">
        <v>95500</v>
      </c>
    </row>
    <row r="22" spans="1:16" x14ac:dyDescent="0.3">
      <c r="A22" t="str">
        <v>배송비</v>
      </c>
      <c r="B22">
        <v>0</v>
      </c>
      <c r="D22" t="str">
        <v>TRX-20260021</v>
      </c>
      <c r="E22">
        <v>46078</v>
      </c>
      <c r="F22" t="str">
        <v>일반 고객</v>
      </c>
      <c r="G22" t="str">
        <v>전화주문</v>
      </c>
      <c r="H22" t="str">
        <v>계좌이체</v>
      </c>
      <c r="I22" t="str">
        <v>모바일</v>
      </c>
      <c r="J22" t="str">
        <v>스마트폰</v>
      </c>
      <c r="K22" t="str">
        <v>SM-PH015</v>
      </c>
      <c r="L22" t="str">
        <v>삼성 갤럭시 S25</v>
      </c>
      <c r="M22">
        <v>1</v>
      </c>
      <c r="N22">
        <v>1125000</v>
      </c>
      <c r="O22">
        <v>1125000</v>
      </c>
      <c r="P22">
        <v>75000</v>
      </c>
    </row>
    <row r="23" spans="1:16" x14ac:dyDescent="0.3">
      <c r="A23" t="str">
        <v>영업이익</v>
      </c>
      <c r="B23">
        <v>1</v>
      </c>
      <c r="D23" t="str">
        <v>TRX-20260022</v>
      </c>
      <c r="E23">
        <v>46079</v>
      </c>
      <c r="F23" t="str">
        <v>일반 고객</v>
      </c>
      <c r="G23" t="str">
        <v>웹</v>
      </c>
      <c r="H23" t="str">
        <v>간편결제</v>
      </c>
      <c r="I23" t="str">
        <v>냉난방가전</v>
      </c>
      <c r="J23" t="str">
        <v>에어컨</v>
      </c>
      <c r="K23" t="str">
        <v>SE-AR011</v>
      </c>
      <c r="L23" t="str">
        <v>LG 휘센 에어컨</v>
      </c>
      <c r="M23">
        <v>1</v>
      </c>
      <c r="N23">
        <v>1478700</v>
      </c>
      <c r="O23">
        <v>1478700</v>
      </c>
      <c r="P23">
        <v>228700</v>
      </c>
    </row>
    <row r="24" spans="1:16" x14ac:dyDescent="0.3">
      <c r="D24" t="str">
        <v>TRX-20260023</v>
      </c>
      <c r="E24">
        <v>46080</v>
      </c>
      <c r="F24" t="str">
        <v>일반 고객</v>
      </c>
      <c r="G24" t="str">
        <v>웹</v>
      </c>
      <c r="H24" t="str">
        <v>신용카드</v>
      </c>
      <c r="I24" t="str">
        <v>공기·청소기</v>
      </c>
      <c r="J24" t="str">
        <v>제습기</v>
      </c>
      <c r="K24" t="str">
        <v>AP-DH001</v>
      </c>
      <c r="L24" t="str">
        <v>LG 휘센 제습기</v>
      </c>
      <c r="M24">
        <v>2</v>
      </c>
      <c r="N24">
        <v>493000</v>
      </c>
      <c r="O24">
        <v>986000</v>
      </c>
      <c r="P24">
        <v>41000</v>
      </c>
    </row>
    <row r="25" spans="1:16" x14ac:dyDescent="0.3">
      <c r="D25" t="str">
        <v>TRX-20260024</v>
      </c>
      <c r="E25">
        <v>46082</v>
      </c>
      <c r="F25" t="str">
        <v>일반 고객</v>
      </c>
      <c r="G25" t="str">
        <v>모바일앱</v>
      </c>
      <c r="H25" t="str">
        <v>무이자할부</v>
      </c>
      <c r="I25" t="str">
        <v>생활가전</v>
      </c>
      <c r="J25" t="str">
        <v>건조기</v>
      </c>
      <c r="K25" t="str">
        <v>SE-DR010</v>
      </c>
      <c r="L25" t="str">
        <v>삼성 그랑데 건조기</v>
      </c>
      <c r="M25">
        <v>4</v>
      </c>
      <c r="N25">
        <v>1071000</v>
      </c>
      <c r="O25">
        <v>4284000</v>
      </c>
      <c r="P25">
        <v>559000</v>
      </c>
    </row>
    <row r="26" spans="1:16" x14ac:dyDescent="0.3">
      <c r="D26" t="str">
        <v>TRX-20260025</v>
      </c>
      <c r="E26">
        <v>46085</v>
      </c>
      <c r="F26" t="str">
        <v>일반 고객</v>
      </c>
      <c r="G26" t="str">
        <v>모바일앱</v>
      </c>
      <c r="H26" t="str">
        <v>간편결제</v>
      </c>
      <c r="I26" t="str">
        <v>공기·청소기</v>
      </c>
      <c r="J26" t="str">
        <v>제습기</v>
      </c>
      <c r="K26" t="str">
        <v>AP-DH001</v>
      </c>
      <c r="L26" t="str">
        <v>LG 휘센 제습기</v>
      </c>
      <c r="M26">
        <v>2</v>
      </c>
      <c r="N26">
        <v>493000</v>
      </c>
      <c r="O26">
        <v>986000</v>
      </c>
      <c r="P26">
        <v>46000</v>
      </c>
    </row>
    <row r="27" spans="1:16" x14ac:dyDescent="0.3">
      <c r="D27" t="str">
        <v>TRX-20260026</v>
      </c>
      <c r="E27">
        <v>46090</v>
      </c>
      <c r="F27" t="str">
        <v>일반 고객</v>
      </c>
      <c r="G27" t="str">
        <v>웹</v>
      </c>
      <c r="H27" t="str">
        <v>계좌이체</v>
      </c>
      <c r="I27" t="str">
        <v>주방가전</v>
      </c>
      <c r="J27" t="str">
        <v>오븐·레인지</v>
      </c>
      <c r="K27" t="str">
        <v>KT-OV005</v>
      </c>
      <c r="L27" t="str">
        <v>LG 광파오븐</v>
      </c>
      <c r="M27">
        <v>3</v>
      </c>
      <c r="N27">
        <v>418500</v>
      </c>
      <c r="O27">
        <v>1255500</v>
      </c>
      <c r="P27">
        <v>205500</v>
      </c>
    </row>
    <row r="28" spans="1:16" x14ac:dyDescent="0.3">
      <c r="D28" t="str">
        <v>TRX-20260027</v>
      </c>
      <c r="E28">
        <v>46093</v>
      </c>
      <c r="F28" t="str">
        <v>(주)한빛전자</v>
      </c>
      <c r="G28" t="str">
        <v>웹</v>
      </c>
      <c r="H28" t="str">
        <v>신용카드</v>
      </c>
      <c r="I28" t="str">
        <v>생활가전</v>
      </c>
      <c r="J28" t="str">
        <v>건조기</v>
      </c>
      <c r="K28" t="str">
        <v>SE-DR010</v>
      </c>
      <c r="L28" t="str">
        <v>삼성 그랑데 건조기</v>
      </c>
      <c r="M28">
        <v>2</v>
      </c>
      <c r="N28">
        <v>1011500</v>
      </c>
      <c r="O28">
        <v>2023000</v>
      </c>
      <c r="P28">
        <v>163000</v>
      </c>
    </row>
    <row r="29" spans="1:16" x14ac:dyDescent="0.3">
      <c r="D29" t="str">
        <v>TRX-20260028</v>
      </c>
      <c r="E29">
        <v>46094</v>
      </c>
      <c r="F29" t="str">
        <v>일반 고객</v>
      </c>
      <c r="G29" t="str">
        <v>웹</v>
      </c>
      <c r="H29" t="str">
        <v>무이자할부</v>
      </c>
      <c r="I29" t="str">
        <v>주방가전</v>
      </c>
      <c r="J29" t="str">
        <v>오븐·레인지</v>
      </c>
      <c r="K29" t="str">
        <v>KT-OV005</v>
      </c>
      <c r="L29" t="str">
        <v>LG 광파오븐</v>
      </c>
      <c r="M29">
        <v>4</v>
      </c>
      <c r="N29">
        <v>418500</v>
      </c>
      <c r="O29">
        <v>1674000</v>
      </c>
      <c r="P29">
        <v>274000</v>
      </c>
    </row>
    <row r="30" spans="1:16" x14ac:dyDescent="0.3">
      <c r="D30" t="str">
        <v>TRX-20260029</v>
      </c>
      <c r="E30">
        <v>46094</v>
      </c>
      <c r="F30" t="str">
        <v>일반 고객</v>
      </c>
      <c r="G30" t="str">
        <v>모바일앱</v>
      </c>
      <c r="H30" t="str">
        <v>간편결제</v>
      </c>
      <c r="I30" t="str">
        <v>모바일</v>
      </c>
      <c r="J30" t="str">
        <v>스마트폰</v>
      </c>
      <c r="K30" t="str">
        <v>SM-PH015</v>
      </c>
      <c r="L30" t="str">
        <v>삼성 갤럭시 S25</v>
      </c>
      <c r="M30">
        <v>5</v>
      </c>
      <c r="N30">
        <v>1187500</v>
      </c>
      <c r="O30">
        <v>5937500</v>
      </c>
      <c r="P30">
        <v>687500</v>
      </c>
    </row>
    <row r="31" spans="1:16" x14ac:dyDescent="0.3">
      <c r="D31" t="str">
        <v>TRX-20260030</v>
      </c>
      <c r="E31">
        <v>46098</v>
      </c>
      <c r="F31" t="str">
        <v>일반 고객</v>
      </c>
      <c r="G31" t="str">
        <v>웹</v>
      </c>
      <c r="H31" t="str">
        <v>신용카드</v>
      </c>
      <c r="I31" t="str">
        <v>생활가전</v>
      </c>
      <c r="J31" t="str">
        <v>건조기</v>
      </c>
      <c r="K31" t="str">
        <v>SE-DR010</v>
      </c>
      <c r="L31" t="str">
        <v>삼성 그랑데 건조기</v>
      </c>
      <c r="M31">
        <v>1</v>
      </c>
      <c r="N31">
        <v>1106700</v>
      </c>
      <c r="O31">
        <v>1106700</v>
      </c>
      <c r="P31">
        <v>176700</v>
      </c>
    </row>
    <row r="32" spans="1:16" x14ac:dyDescent="0.3">
      <c r="D32" t="str">
        <v>TRX-20260031</v>
      </c>
      <c r="E32">
        <v>46109</v>
      </c>
      <c r="F32" t="str">
        <v>일반 고객</v>
      </c>
      <c r="G32" t="str">
        <v>모바일앱</v>
      </c>
      <c r="H32" t="str">
        <v>계좌이체</v>
      </c>
      <c r="I32" t="str">
        <v>PC·주변기기</v>
      </c>
      <c r="J32" t="str">
        <v>모니터</v>
      </c>
      <c r="K32" t="str">
        <v>PC-MN014</v>
      </c>
      <c r="L32" t="str">
        <v>삼성 오디세이 모니터</v>
      </c>
      <c r="M32">
        <v>1</v>
      </c>
      <c r="N32">
        <v>560500</v>
      </c>
      <c r="O32">
        <v>560500</v>
      </c>
      <c r="P32">
        <v>100500</v>
      </c>
    </row>
    <row r="33" spans="4:16" x14ac:dyDescent="0.3">
      <c r="D33" t="str">
        <v>TRX-20260032</v>
      </c>
      <c r="E33">
        <v>46110</v>
      </c>
      <c r="F33" t="str">
        <v>일반 고객</v>
      </c>
      <c r="G33" t="str">
        <v>웹</v>
      </c>
      <c r="H33" t="str">
        <v>간편결제</v>
      </c>
      <c r="I33" t="str">
        <v>냉난방가전</v>
      </c>
      <c r="J33" t="str">
        <v>난방기</v>
      </c>
      <c r="K33" t="str">
        <v>SE-HT012</v>
      </c>
      <c r="L33" t="str">
        <v>신일 전기히터</v>
      </c>
      <c r="M33">
        <v>1</v>
      </c>
      <c r="N33">
        <v>89000</v>
      </c>
      <c r="O33">
        <v>89000</v>
      </c>
      <c r="P33">
        <v>24000</v>
      </c>
    </row>
    <row r="34" spans="4:16" x14ac:dyDescent="0.3">
      <c r="D34" t="str">
        <v>TRX-20260033</v>
      </c>
      <c r="E34">
        <v>46111</v>
      </c>
      <c r="F34" t="str">
        <v>일반 고객</v>
      </c>
      <c r="G34" t="str">
        <v>전화주문</v>
      </c>
      <c r="H34" t="str">
        <v>신용카드</v>
      </c>
      <c r="I34" t="str">
        <v>생활가전</v>
      </c>
      <c r="J34" t="str">
        <v>세탁기</v>
      </c>
      <c r="K34" t="str">
        <v>SE-WM009</v>
      </c>
      <c r="L34" t="str">
        <v>LG 트롬 세탁기</v>
      </c>
      <c r="M34">
        <v>1</v>
      </c>
      <c r="N34">
        <v>1199700</v>
      </c>
      <c r="O34">
        <v>1199700</v>
      </c>
      <c r="P34">
        <v>189700</v>
      </c>
    </row>
    <row r="35" spans="4:16" x14ac:dyDescent="0.3">
      <c r="D35" t="str">
        <v>TRX-20260034</v>
      </c>
      <c r="E35">
        <v>46114</v>
      </c>
      <c r="F35" t="str">
        <v>일반 고객</v>
      </c>
      <c r="G35" t="str">
        <v>모바일앱</v>
      </c>
      <c r="H35" t="str">
        <v>신용카드</v>
      </c>
      <c r="I35" t="str">
        <v>냉난방가전</v>
      </c>
      <c r="J35" t="str">
        <v>에어컨</v>
      </c>
      <c r="K35" t="str">
        <v>SE-AR011</v>
      </c>
      <c r="L35" t="str">
        <v>LG 휘센 에어컨</v>
      </c>
      <c r="M35">
        <v>3</v>
      </c>
      <c r="N35">
        <v>1431000</v>
      </c>
      <c r="O35">
        <v>4293000</v>
      </c>
      <c r="P35">
        <v>543000</v>
      </c>
    </row>
    <row r="36" spans="4:16" x14ac:dyDescent="0.3">
      <c r="D36" t="str">
        <v>TRX-20260035</v>
      </c>
      <c r="E36">
        <v>46115</v>
      </c>
      <c r="F36" t="str">
        <v>일반 고객</v>
      </c>
      <c r="G36" t="str">
        <v>모바일앱</v>
      </c>
      <c r="H36" t="str">
        <v>간편결제</v>
      </c>
      <c r="I36" t="str">
        <v>모바일</v>
      </c>
      <c r="J36" t="str">
        <v>스마트폰</v>
      </c>
      <c r="K36" t="str">
        <v>SM-PH015</v>
      </c>
      <c r="L36" t="str">
        <v>삼성 갤럭시 S25</v>
      </c>
      <c r="M36">
        <v>1</v>
      </c>
      <c r="N36">
        <v>1125000</v>
      </c>
      <c r="O36">
        <v>1125000</v>
      </c>
      <c r="P36">
        <v>75000</v>
      </c>
    </row>
    <row r="37" spans="4:16" x14ac:dyDescent="0.3">
      <c r="D37" t="str">
        <v>TRX-20260036</v>
      </c>
      <c r="E37">
        <v>46119</v>
      </c>
      <c r="F37" t="str">
        <v>일반 고객</v>
      </c>
      <c r="G37" t="str">
        <v>모바일앱</v>
      </c>
      <c r="H37" t="str">
        <v>계좌이체</v>
      </c>
      <c r="I37" t="str">
        <v>PC·주변기기</v>
      </c>
      <c r="J37" t="str">
        <v>노트북</v>
      </c>
      <c r="K37" t="str">
        <v>PC-NB013</v>
      </c>
      <c r="L37" t="str">
        <v>LG 그램 17형</v>
      </c>
      <c r="M37">
        <v>1</v>
      </c>
      <c r="N37">
        <v>1990000</v>
      </c>
      <c r="O37">
        <v>1990000</v>
      </c>
      <c r="P37">
        <v>340000</v>
      </c>
    </row>
    <row r="38" spans="4:16" x14ac:dyDescent="0.3">
      <c r="D38" t="str">
        <v>TRX-20260037</v>
      </c>
      <c r="E38">
        <v>46120</v>
      </c>
      <c r="F38" t="str">
        <v>미래유통(주)</v>
      </c>
      <c r="G38" t="str">
        <v>웹</v>
      </c>
      <c r="H38" t="str">
        <v>간편결제</v>
      </c>
      <c r="I38" t="str">
        <v>주방가전</v>
      </c>
      <c r="J38" t="str">
        <v>오븐·레인지</v>
      </c>
      <c r="K38" t="str">
        <v>KT-OV005</v>
      </c>
      <c r="L38" t="str">
        <v>LG 광파오븐</v>
      </c>
      <c r="M38">
        <v>1</v>
      </c>
      <c r="N38">
        <v>427500</v>
      </c>
      <c r="O38">
        <v>427500</v>
      </c>
      <c r="P38">
        <v>77500</v>
      </c>
    </row>
    <row r="39" spans="4:16" x14ac:dyDescent="0.3">
      <c r="D39" t="str">
        <v>TRX-20260038</v>
      </c>
      <c r="E39">
        <v>46130</v>
      </c>
      <c r="F39" t="str">
        <v>일반 고객</v>
      </c>
      <c r="G39" t="str">
        <v>웹</v>
      </c>
      <c r="H39" t="str">
        <v>간편결제</v>
      </c>
      <c r="I39" t="str">
        <v>냉난방가전</v>
      </c>
      <c r="J39" t="str">
        <v>에어컨</v>
      </c>
      <c r="K39" t="str">
        <v>SE-AR011</v>
      </c>
      <c r="L39" t="str">
        <v>LG 휘센 에어컨</v>
      </c>
      <c r="M39">
        <v>3</v>
      </c>
      <c r="N39">
        <v>1351500</v>
      </c>
      <c r="O39">
        <v>4054500</v>
      </c>
      <c r="P39">
        <v>304500</v>
      </c>
    </row>
    <row r="40" spans="4:16" x14ac:dyDescent="0.3">
      <c r="D40" t="str">
        <v>TRX-20260039</v>
      </c>
      <c r="E40">
        <v>46131</v>
      </c>
      <c r="F40" t="str">
        <v>스마트홈마트</v>
      </c>
      <c r="G40" t="str">
        <v>매장방문</v>
      </c>
      <c r="H40" t="str">
        <v>무이자할부</v>
      </c>
      <c r="I40" t="str">
        <v>생활가전</v>
      </c>
      <c r="J40" t="str">
        <v>건조기</v>
      </c>
      <c r="K40" t="str">
        <v>SE-DR010</v>
      </c>
      <c r="L40" t="str">
        <v>삼성 그랑데 건조기</v>
      </c>
      <c r="M40">
        <v>1</v>
      </c>
      <c r="N40">
        <v>1071000</v>
      </c>
      <c r="O40">
        <v>1071000</v>
      </c>
      <c r="P40">
        <v>141000</v>
      </c>
    </row>
    <row r="41" spans="4:16" x14ac:dyDescent="0.3">
      <c r="D41" t="str">
        <v>TRX-20260040</v>
      </c>
      <c r="E41">
        <v>46131</v>
      </c>
      <c r="F41" t="str">
        <v>일반 고객</v>
      </c>
      <c r="G41" t="str">
        <v>웹</v>
      </c>
      <c r="H41" t="str">
        <v>무이자할부</v>
      </c>
      <c r="I41" t="str">
        <v>공기·청소기</v>
      </c>
      <c r="J41" t="str">
        <v>공기청정기</v>
      </c>
      <c r="K41" t="str">
        <v>AP-AC002</v>
      </c>
      <c r="L41" t="str">
        <v>삼성 비스포크 큐브 에어</v>
      </c>
      <c r="M41">
        <v>2</v>
      </c>
      <c r="N41">
        <v>641700</v>
      </c>
      <c r="O41">
        <v>1283400</v>
      </c>
      <c r="P41">
        <v>198400</v>
      </c>
    </row>
    <row r="42" spans="4:16" x14ac:dyDescent="0.3">
      <c r="D42" t="str">
        <v>TRX-20260041</v>
      </c>
      <c r="E42">
        <v>46137</v>
      </c>
      <c r="F42" t="str">
        <v>일반 고객</v>
      </c>
      <c r="G42" t="str">
        <v>전화주문</v>
      </c>
      <c r="H42" t="str">
        <v>무이자할부</v>
      </c>
      <c r="I42" t="str">
        <v>냉난방가전</v>
      </c>
      <c r="J42" t="str">
        <v>에어컨</v>
      </c>
      <c r="K42" t="str">
        <v>SE-AR011</v>
      </c>
      <c r="L42" t="str">
        <v>LG 휘센 에어컨</v>
      </c>
      <c r="M42">
        <v>3</v>
      </c>
      <c r="N42">
        <v>1510500</v>
      </c>
      <c r="O42">
        <v>4531500</v>
      </c>
      <c r="P42">
        <v>781500</v>
      </c>
    </row>
    <row r="43" spans="4:16" x14ac:dyDescent="0.3">
      <c r="D43" t="str">
        <v>TRX-20260042</v>
      </c>
      <c r="E43">
        <v>46140</v>
      </c>
      <c r="F43" t="str">
        <v>코리아리테일(주)</v>
      </c>
      <c r="G43" t="str">
        <v>전화주문</v>
      </c>
      <c r="H43" t="str">
        <v>계좌이체</v>
      </c>
      <c r="I43" t="str">
        <v>냉난방가전</v>
      </c>
      <c r="J43" t="str">
        <v>에어컨</v>
      </c>
      <c r="K43" t="str">
        <v>SE-AR011</v>
      </c>
      <c r="L43" t="str">
        <v>LG 휘센 에어컨</v>
      </c>
      <c r="M43">
        <v>4</v>
      </c>
      <c r="N43">
        <v>1351500</v>
      </c>
      <c r="O43">
        <v>5406000</v>
      </c>
      <c r="P43">
        <v>406000</v>
      </c>
    </row>
    <row r="44" spans="4:16" x14ac:dyDescent="0.3">
      <c r="D44" t="str">
        <v>TRX-20260043</v>
      </c>
      <c r="E44">
        <v>46152</v>
      </c>
      <c r="F44" t="str">
        <v>일반 고객</v>
      </c>
      <c r="G44" t="str">
        <v>전화주문</v>
      </c>
      <c r="H44" t="str">
        <v>계좌이체</v>
      </c>
      <c r="I44" t="str">
        <v>생활가전</v>
      </c>
      <c r="J44" t="str">
        <v>세탁기</v>
      </c>
      <c r="K44" t="str">
        <v>SE-WM009</v>
      </c>
      <c r="L44" t="str">
        <v>LG 트롬 세탁기</v>
      </c>
      <c r="M44">
        <v>2</v>
      </c>
      <c r="N44">
        <v>1161000</v>
      </c>
      <c r="O44">
        <v>2322000</v>
      </c>
      <c r="P44">
        <v>302000</v>
      </c>
    </row>
    <row r="45" spans="4:16" x14ac:dyDescent="0.3">
      <c r="D45" t="str">
        <v>TRX-20260044</v>
      </c>
      <c r="E45">
        <v>46160</v>
      </c>
      <c r="F45" t="str">
        <v>일반 고객</v>
      </c>
      <c r="G45" t="str">
        <v>전화주문</v>
      </c>
      <c r="H45" t="str">
        <v>계좌이체</v>
      </c>
      <c r="I45" t="str">
        <v>PC·주변기기</v>
      </c>
      <c r="J45" t="str">
        <v>모니터</v>
      </c>
      <c r="K45" t="str">
        <v>PC-MN014</v>
      </c>
      <c r="L45" t="str">
        <v>삼성 오디세이 모니터</v>
      </c>
      <c r="M45">
        <v>1</v>
      </c>
      <c r="N45">
        <v>531000</v>
      </c>
      <c r="O45">
        <v>531000</v>
      </c>
      <c r="P45">
        <v>71000</v>
      </c>
    </row>
    <row r="46" spans="4:16" x14ac:dyDescent="0.3">
      <c r="D46" t="str">
        <v>TRX-20260045</v>
      </c>
      <c r="E46">
        <v>46162</v>
      </c>
      <c r="F46" t="str">
        <v>일반 고객</v>
      </c>
      <c r="G46" t="str">
        <v>전화주문</v>
      </c>
      <c r="H46" t="str">
        <v>신용카드</v>
      </c>
      <c r="I46" t="str">
        <v>영상가전</v>
      </c>
      <c r="J46" t="str">
        <v>TV</v>
      </c>
      <c r="K46" t="str">
        <v>LV-TV008</v>
      </c>
      <c r="L46" t="str">
        <v>삼성 네오 QLED 65형</v>
      </c>
      <c r="M46">
        <v>2</v>
      </c>
      <c r="N46">
        <v>2365500</v>
      </c>
      <c r="O46">
        <v>4731000</v>
      </c>
      <c r="P46">
        <v>771000</v>
      </c>
    </row>
    <row r="47" spans="4:16" x14ac:dyDescent="0.3">
      <c r="D47" t="str">
        <v>TRX-20260046</v>
      </c>
      <c r="E47">
        <v>46162</v>
      </c>
      <c r="F47" t="str">
        <v>일반 고객</v>
      </c>
      <c r="G47" t="str">
        <v>매장방문</v>
      </c>
      <c r="H47" t="str">
        <v>무이자할부</v>
      </c>
      <c r="I47" t="str">
        <v>냉난방가전</v>
      </c>
      <c r="J47" t="str">
        <v>에어컨</v>
      </c>
      <c r="K47" t="str">
        <v>SE-AR011</v>
      </c>
      <c r="L47" t="str">
        <v>LG 휘센 에어컨</v>
      </c>
      <c r="M47">
        <v>3</v>
      </c>
      <c r="N47">
        <v>1510500</v>
      </c>
      <c r="O47">
        <v>4531500</v>
      </c>
      <c r="P47">
        <v>776500</v>
      </c>
    </row>
    <row r="48" spans="4:16" x14ac:dyDescent="0.3">
      <c r="D48" t="str">
        <v>TRX-20260047</v>
      </c>
      <c r="E48">
        <v>46164</v>
      </c>
      <c r="F48" t="str">
        <v>일반 고객</v>
      </c>
      <c r="G48" t="str">
        <v>매장방문</v>
      </c>
      <c r="H48" t="str">
        <v>계좌이체</v>
      </c>
      <c r="I48" t="str">
        <v>영상가전</v>
      </c>
      <c r="J48" t="str">
        <v>TV</v>
      </c>
      <c r="K48" t="str">
        <v>LV-TV008</v>
      </c>
      <c r="L48" t="str">
        <v>삼성 네오 QLED 65형</v>
      </c>
      <c r="M48">
        <v>2</v>
      </c>
      <c r="N48">
        <v>2365500</v>
      </c>
      <c r="O48">
        <v>4731000</v>
      </c>
      <c r="P48">
        <v>771000</v>
      </c>
    </row>
    <row r="49" spans="4:16" x14ac:dyDescent="0.3">
      <c r="D49" t="str">
        <v>TRX-20260048</v>
      </c>
      <c r="E49">
        <v>46166</v>
      </c>
      <c r="F49" t="str">
        <v>일반 고객</v>
      </c>
      <c r="G49" t="str">
        <v>모바일앱</v>
      </c>
      <c r="H49" t="str">
        <v>무이자할부</v>
      </c>
      <c r="I49" t="str">
        <v>공기·청소기</v>
      </c>
      <c r="J49" t="str">
        <v>청소기</v>
      </c>
      <c r="K49" t="str">
        <v>AP-VC003</v>
      </c>
      <c r="L49" t="str">
        <v>LG 코드제로 A9</v>
      </c>
      <c r="M49">
        <v>1</v>
      </c>
      <c r="N49">
        <v>990000</v>
      </c>
      <c r="O49">
        <v>990000</v>
      </c>
      <c r="P49">
        <v>230000</v>
      </c>
    </row>
    <row r="50" spans="4:16" x14ac:dyDescent="0.3">
      <c r="D50" t="str">
        <v>TRX-20260049</v>
      </c>
      <c r="E50">
        <v>46170</v>
      </c>
      <c r="F50" t="str">
        <v>일반 고객</v>
      </c>
      <c r="G50" t="str">
        <v>전화주문</v>
      </c>
      <c r="H50" t="str">
        <v>계좌이체</v>
      </c>
      <c r="I50" t="str">
        <v>공기·청소기</v>
      </c>
      <c r="J50" t="str">
        <v>제습기</v>
      </c>
      <c r="K50" t="str">
        <v>AP-DH001</v>
      </c>
      <c r="L50" t="str">
        <v>LG 휘센 제습기</v>
      </c>
      <c r="M50">
        <v>5</v>
      </c>
      <c r="N50">
        <v>580000</v>
      </c>
      <c r="O50">
        <v>2900000</v>
      </c>
      <c r="P50">
        <v>550000</v>
      </c>
    </row>
    <row r="51" spans="4:16" x14ac:dyDescent="0.3">
      <c r="D51" t="str">
        <v>TRX-20260050</v>
      </c>
      <c r="E51">
        <v>46173</v>
      </c>
      <c r="F51" t="str">
        <v>일반 고객</v>
      </c>
      <c r="G51" t="str">
        <v>매장방문</v>
      </c>
      <c r="H51" t="str">
        <v>계좌이체</v>
      </c>
      <c r="I51" t="str">
        <v>PC·주변기기</v>
      </c>
      <c r="J51" t="str">
        <v>모니터</v>
      </c>
      <c r="K51" t="str">
        <v>PC-MN014</v>
      </c>
      <c r="L51" t="str">
        <v>삼성 오디세이 모니터</v>
      </c>
      <c r="M51">
        <v>2</v>
      </c>
      <c r="N51">
        <v>501500</v>
      </c>
      <c r="O51">
        <v>1003000</v>
      </c>
      <c r="P51">
        <v>83000</v>
      </c>
    </row>
    <row r="52" spans="4:16" x14ac:dyDescent="0.3">
      <c r="D52" t="str">
        <v>TRX-20260051</v>
      </c>
      <c r="E52">
        <v>46175</v>
      </c>
      <c r="F52" t="str">
        <v>일반 고객</v>
      </c>
      <c r="G52" t="str">
        <v>전화주문</v>
      </c>
      <c r="H52" t="str">
        <v>신용카드</v>
      </c>
      <c r="I52" t="str">
        <v>주방가전</v>
      </c>
      <c r="J52" t="str">
        <v>식기세척기</v>
      </c>
      <c r="K52" t="str">
        <v>KT-DW006</v>
      </c>
      <c r="L52" t="str">
        <v>삼성 식기세척기</v>
      </c>
      <c r="M52">
        <v>2</v>
      </c>
      <c r="N52">
        <v>836000</v>
      </c>
      <c r="O52">
        <v>1672000</v>
      </c>
      <c r="P52">
        <v>292000</v>
      </c>
    </row>
    <row r="53" spans="4:16" x14ac:dyDescent="0.3">
      <c r="D53" t="str">
        <v>TRX-20260052</v>
      </c>
      <c r="E53">
        <v>46185</v>
      </c>
      <c r="F53" t="str">
        <v>일반 고객</v>
      </c>
      <c r="G53" t="str">
        <v>매장방문</v>
      </c>
      <c r="H53" t="str">
        <v>신용카드</v>
      </c>
      <c r="I53" t="str">
        <v>영상가전</v>
      </c>
      <c r="J53" t="str">
        <v>TV</v>
      </c>
      <c r="K53" t="str">
        <v>LV-TV007</v>
      </c>
      <c r="L53" t="str">
        <v>LG 올레드 TV 55형</v>
      </c>
      <c r="M53">
        <v>3</v>
      </c>
      <c r="N53">
        <v>1790000</v>
      </c>
      <c r="O53">
        <v>5370000</v>
      </c>
      <c r="P53">
        <v>1110000</v>
      </c>
    </row>
    <row r="54" spans="4:16" x14ac:dyDescent="0.3">
      <c r="D54" t="str">
        <v>TRX-20260053</v>
      </c>
      <c r="E54">
        <v>46187</v>
      </c>
      <c r="F54" t="str">
        <v>일반 고객</v>
      </c>
      <c r="G54" t="str">
        <v>모바일앱</v>
      </c>
      <c r="H54" t="str">
        <v>계좌이체</v>
      </c>
      <c r="I54" t="str">
        <v>PC·주변기기</v>
      </c>
      <c r="J54" t="str">
        <v>노트북</v>
      </c>
      <c r="K54" t="str">
        <v>PC-NB013</v>
      </c>
      <c r="L54" t="str">
        <v>LG 그램 17형</v>
      </c>
      <c r="M54">
        <v>1</v>
      </c>
      <c r="N54">
        <v>1791000</v>
      </c>
      <c r="O54">
        <v>1791000</v>
      </c>
      <c r="P54">
        <v>141000</v>
      </c>
    </row>
    <row r="55" spans="4:16" x14ac:dyDescent="0.3">
      <c r="D55" t="str">
        <v>TRX-20260054</v>
      </c>
      <c r="E55">
        <v>46195</v>
      </c>
      <c r="F55" t="str">
        <v>일반 고객</v>
      </c>
      <c r="G55" t="str">
        <v>전화주문</v>
      </c>
      <c r="H55" t="str">
        <v>신용카드</v>
      </c>
      <c r="I55" t="str">
        <v>공기·청소기</v>
      </c>
      <c r="J55" t="str">
        <v>제습기</v>
      </c>
      <c r="K55" t="str">
        <v>AP-DH001</v>
      </c>
      <c r="L55" t="str">
        <v>LG 휘센 제습기</v>
      </c>
      <c r="M55">
        <v>2</v>
      </c>
      <c r="N55">
        <v>580000</v>
      </c>
      <c r="O55">
        <v>1160000</v>
      </c>
      <c r="P55">
        <v>220000</v>
      </c>
    </row>
    <row r="56" spans="4:16" x14ac:dyDescent="0.3">
      <c r="D56" t="str">
        <v>TRX-20260055</v>
      </c>
      <c r="E56">
        <v>46195</v>
      </c>
      <c r="F56" t="str">
        <v>일반 고객</v>
      </c>
      <c r="G56" t="str">
        <v>매장방문</v>
      </c>
      <c r="H56" t="str">
        <v>신용카드</v>
      </c>
      <c r="I56" t="str">
        <v>주방가전</v>
      </c>
      <c r="J56" t="str">
        <v>식기세척기</v>
      </c>
      <c r="K56" t="str">
        <v>KT-DW006</v>
      </c>
      <c r="L56" t="str">
        <v>삼성 식기세척기</v>
      </c>
      <c r="M56">
        <v>5</v>
      </c>
      <c r="N56">
        <v>792000</v>
      </c>
      <c r="O56">
        <v>3960000</v>
      </c>
      <c r="P56">
        <v>510000</v>
      </c>
    </row>
    <row r="57" spans="4:16" x14ac:dyDescent="0.3">
      <c r="D57" t="str">
        <v>TRX-20260056</v>
      </c>
      <c r="E57">
        <v>46197</v>
      </c>
      <c r="F57" t="str">
        <v>일반 고객</v>
      </c>
      <c r="G57" t="str">
        <v>웹</v>
      </c>
      <c r="H57" t="str">
        <v>신용카드</v>
      </c>
      <c r="I57" t="str">
        <v>공기·청소기</v>
      </c>
      <c r="J57" t="str">
        <v>공기청정기</v>
      </c>
      <c r="K57" t="str">
        <v>AP-AC002</v>
      </c>
      <c r="L57" t="str">
        <v>삼성 비스포크 큐브 에어</v>
      </c>
      <c r="M57">
        <v>5</v>
      </c>
      <c r="N57">
        <v>607200</v>
      </c>
      <c r="O57">
        <v>3036000</v>
      </c>
      <c r="P57">
        <v>336000</v>
      </c>
    </row>
    <row r="58" spans="4:16" x14ac:dyDescent="0.3">
      <c r="D58" t="str">
        <v>TRX-20260057</v>
      </c>
      <c r="E58">
        <v>46202</v>
      </c>
      <c r="F58" t="str">
        <v>일반 고객</v>
      </c>
      <c r="G58" t="str">
        <v>웹</v>
      </c>
      <c r="H58" t="str">
        <v>계좌이체</v>
      </c>
      <c r="I58" t="str">
        <v>공기·청소기</v>
      </c>
      <c r="J58" t="str">
        <v>청소기</v>
      </c>
      <c r="K58" t="str">
        <v>AP-VC003</v>
      </c>
      <c r="L58" t="str">
        <v>LG 코드제로 A9</v>
      </c>
      <c r="M58">
        <v>2</v>
      </c>
      <c r="N58">
        <v>841500</v>
      </c>
      <c r="O58">
        <v>1683000</v>
      </c>
      <c r="P58">
        <v>163000</v>
      </c>
    </row>
    <row r="59" spans="4:16" x14ac:dyDescent="0.3"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4:16" x14ac:dyDescent="0.3"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FFCF-E790-4DD0-A970-25787F9FBA3B}">
  <sheetPr>
    <tabColor rgb="FF2E75B6"/>
  </sheetPr>
  <dimension ref="B2:L75"/>
  <sheetViews>
    <sheetView zoomScale="70" zoomScaleNormal="70" workbookViewId="0"/>
  </sheetViews>
  <sheetFormatPr defaultRowHeight="16.5" x14ac:dyDescent="0.3"/>
  <cols>
    <col min="1" max="1" width="1.625" customWidth="1"/>
    <col min="2" max="3" width="20" customWidth="1"/>
    <col min="4" max="4" width="33.375" customWidth="1"/>
    <col min="5" max="6" width="13.375" customWidth="1"/>
    <col min="7" max="8" width="16.625" customWidth="1"/>
    <col min="9" max="9" width="18.375" customWidth="1"/>
    <col min="10" max="10" width="16.625" customWidth="1"/>
    <col min="11" max="12" width="13.375" customWidth="1"/>
  </cols>
  <sheetData>
    <row r="2" spans="2:12" ht="26.25" x14ac:dyDescent="0.3">
      <c r="B2" s="2" t="s">
        <v>165</v>
      </c>
    </row>
    <row r="3" spans="2:12" ht="17.25" x14ac:dyDescent="0.3">
      <c r="B3" s="3" t="s">
        <v>166</v>
      </c>
    </row>
    <row r="5" spans="2:12" ht="20.25" x14ac:dyDescent="0.3">
      <c r="B5" s="4" t="s">
        <v>167</v>
      </c>
      <c r="H5" s="4" t="s">
        <v>203</v>
      </c>
    </row>
    <row r="6" spans="2:12" x14ac:dyDescent="0.3">
      <c r="B6" s="10" t="s">
        <v>168</v>
      </c>
      <c r="C6" s="10" t="s">
        <v>169</v>
      </c>
      <c r="D6" s="10" t="s">
        <v>170</v>
      </c>
      <c r="H6" s="26" t="s">
        <v>204</v>
      </c>
      <c r="I6" s="26" t="s">
        <v>19</v>
      </c>
      <c r="J6" s="26" t="s">
        <v>22</v>
      </c>
      <c r="K6" s="26" t="s">
        <v>189</v>
      </c>
      <c r="L6" s="26" t="s">
        <v>190</v>
      </c>
    </row>
    <row r="7" spans="2:12" x14ac:dyDescent="0.3">
      <c r="B7" s="11" t="s">
        <v>171</v>
      </c>
      <c r="C7" s="12">
        <f>SUMIF(주요데이터!$D$2:$D$58,"&lt;&gt;",주요데이터!$O$2:$O$58)</f>
        <v>138719900</v>
      </c>
      <c r="D7" s="11" t="s">
        <v>179</v>
      </c>
      <c r="H7" s="11" t="s">
        <v>25</v>
      </c>
      <c r="I7" s="12">
        <f>SUMIF(주요데이터!$F$2:$F$58,H7,주요데이터!$O$2:$O$58)</f>
        <v>118337500</v>
      </c>
      <c r="J7" s="12">
        <f>SUMIF(주요데이터!$F$2:$F$58,H7,주요데이터!$P$2:$P$58)</f>
        <v>17182500</v>
      </c>
      <c r="K7" s="13">
        <f>J7/I7</f>
        <v>0.14519911270729904</v>
      </c>
      <c r="L7" s="15">
        <f>COUNTIF(주요데이터!$F$2:$F$58,H7)</f>
        <v>49</v>
      </c>
    </row>
    <row r="8" spans="2:12" x14ac:dyDescent="0.3">
      <c r="B8" s="11" t="s">
        <v>172</v>
      </c>
      <c r="C8" s="12">
        <f>SUMIF(주요데이터!$D$2:$D$58,"&lt;&gt;",주요데이터!$P$2:$P$58)</f>
        <v>20064900</v>
      </c>
      <c r="D8" s="11" t="s">
        <v>180</v>
      </c>
      <c r="H8" s="11" t="s">
        <v>205</v>
      </c>
      <c r="I8" s="12">
        <f>SUMIF(주요데이터!$F$2:$F$58,"&lt;&gt;"&amp;H7,주요데이터!$O$2:$O$58)</f>
        <v>20382400</v>
      </c>
      <c r="J8" s="12">
        <f>SUMIF(주요데이터!$F$2:$F$58,"&lt;&gt;"&amp;H7,주요데이터!$P$2:$P$58)</f>
        <v>2882400</v>
      </c>
      <c r="K8" s="13">
        <f>J8/I8</f>
        <v>0.14141612371457729</v>
      </c>
      <c r="L8" s="15">
        <f>COUNTIF(주요데이터!$F$2:$F$58,"&lt;&gt;"&amp;H7)-COUNTBLANK(주요데이터!$F$2:$F$58)</f>
        <v>8</v>
      </c>
    </row>
    <row r="9" spans="2:12" x14ac:dyDescent="0.3">
      <c r="B9" s="11" t="s">
        <v>173</v>
      </c>
      <c r="C9" s="13">
        <f>C8/C7</f>
        <v>0.14464327035991231</v>
      </c>
      <c r="D9" s="11" t="s">
        <v>181</v>
      </c>
      <c r="H9" s="27" t="s">
        <v>201</v>
      </c>
      <c r="I9" s="28">
        <f>SUM(I7:I8)</f>
        <v>138719900</v>
      </c>
      <c r="J9" s="28">
        <f>SUM(J7:J8)</f>
        <v>20064900</v>
      </c>
      <c r="K9" s="29">
        <f>J9/I9</f>
        <v>0.14464327035991231</v>
      </c>
      <c r="L9" s="30">
        <f>SUM(L7:L8)</f>
        <v>57</v>
      </c>
    </row>
    <row r="10" spans="2:12" x14ac:dyDescent="0.3">
      <c r="B10" s="11" t="s">
        <v>174</v>
      </c>
      <c r="C10" s="14">
        <f>SUMIF(주요데이터!$D$2:$D$58,"&lt;&gt;",주요데이터!$M$2:$M$58)</f>
        <v>128</v>
      </c>
      <c r="D10" s="11" t="s">
        <v>182</v>
      </c>
    </row>
    <row r="11" spans="2:12" ht="20.25" x14ac:dyDescent="0.3">
      <c r="B11" s="11" t="s">
        <v>175</v>
      </c>
      <c r="C11" s="15">
        <f>COUNTIF(주요데이터!$D$2:$D$58,"TRX-*")</f>
        <v>57</v>
      </c>
      <c r="D11" s="11" t="s">
        <v>183</v>
      </c>
      <c r="H11" s="4" t="s">
        <v>206</v>
      </c>
    </row>
    <row r="12" spans="2:12" x14ac:dyDescent="0.3">
      <c r="B12" s="11" t="s">
        <v>176</v>
      </c>
      <c r="C12" s="12">
        <f>C7/C11</f>
        <v>2433682.456140351</v>
      </c>
      <c r="D12" s="11" t="s">
        <v>184</v>
      </c>
      <c r="H12" s="32" t="s">
        <v>7</v>
      </c>
      <c r="I12" s="32" t="s">
        <v>19</v>
      </c>
      <c r="J12" s="32" t="s">
        <v>22</v>
      </c>
      <c r="K12" s="32" t="s">
        <v>189</v>
      </c>
      <c r="L12" s="32" t="s">
        <v>200</v>
      </c>
    </row>
    <row r="13" spans="2:12" x14ac:dyDescent="0.3">
      <c r="B13" s="11" t="s">
        <v>177</v>
      </c>
      <c r="C13" s="12">
        <f>C8/C11</f>
        <v>352015.78947368421</v>
      </c>
      <c r="D13" s="11" t="s">
        <v>185</v>
      </c>
      <c r="H13" s="11" t="s">
        <v>29</v>
      </c>
      <c r="I13" s="12">
        <f>SUMIF(주요데이터!$H$2:$H$58,H13,주요데이터!$O$2:$O$58)</f>
        <v>55935400</v>
      </c>
      <c r="J13" s="12">
        <f>SUMIF(주요데이터!$H$2:$H$58,H13,주요데이터!$P$2:$P$58)</f>
        <v>8105400</v>
      </c>
      <c r="K13" s="13">
        <f>J13/I13</f>
        <v>0.14490644564980318</v>
      </c>
      <c r="L13" s="13">
        <f>I13/SUM($I$13:$I$16)</f>
        <v>0.40322549252126044</v>
      </c>
    </row>
    <row r="14" spans="2:12" x14ac:dyDescent="0.3">
      <c r="B14" s="11" t="s">
        <v>178</v>
      </c>
      <c r="C14" s="12">
        <f>C7/C10</f>
        <v>1083749.21875</v>
      </c>
      <c r="D14" s="11" t="s">
        <v>186</v>
      </c>
      <c r="H14" s="11" t="s">
        <v>46</v>
      </c>
      <c r="I14" s="12">
        <f>SUMIF(주요데이터!$H$2:$H$58,H14,주요데이터!$O$2:$O$58)</f>
        <v>25018200</v>
      </c>
      <c r="J14" s="12">
        <f>SUMIF(주요데이터!$H$2:$H$58,H14,주요데이터!$P$2:$P$58)</f>
        <v>3498200</v>
      </c>
      <c r="K14" s="13">
        <f>J14/I14</f>
        <v>0.13982620652165223</v>
      </c>
      <c r="L14" s="13">
        <f>I14/SUM($I$13:$I$16)</f>
        <v>0.18035047603119667</v>
      </c>
    </row>
    <row r="15" spans="2:12" x14ac:dyDescent="0.3">
      <c r="H15" s="11" t="s">
        <v>58</v>
      </c>
      <c r="I15" s="12">
        <f>SUMIF(주요데이터!$H$2:$H$58,H15,주요데이터!$O$2:$O$58)</f>
        <v>29960800</v>
      </c>
      <c r="J15" s="12">
        <f>SUMIF(주요데이터!$H$2:$H$58,H15,주요데이터!$P$2:$P$58)</f>
        <v>5045800</v>
      </c>
      <c r="K15" s="13">
        <f>J15/I15</f>
        <v>0.16841339350084109</v>
      </c>
      <c r="L15" s="13">
        <f>I15/SUM($I$13:$I$16)</f>
        <v>0.21598054785218271</v>
      </c>
    </row>
    <row r="16" spans="2:12" ht="20.25" x14ac:dyDescent="0.3">
      <c r="B16" s="4" t="s">
        <v>187</v>
      </c>
      <c r="H16" s="11" t="s">
        <v>94</v>
      </c>
      <c r="I16" s="12">
        <f>SUMIF(주요데이터!$H$2:$H$58,H16,주요데이터!$O$2:$O$58)</f>
        <v>27805500</v>
      </c>
      <c r="J16" s="12">
        <f>SUMIF(주요데이터!$H$2:$H$58,H16,주요데이터!$P$2:$P$58)</f>
        <v>3415500</v>
      </c>
      <c r="K16" s="13">
        <f>J16/I16</f>
        <v>0.12283541026055995</v>
      </c>
      <c r="L16" s="13">
        <f>I16/SUM($I$13:$I$16)</f>
        <v>0.20044348359536016</v>
      </c>
    </row>
    <row r="17" spans="2:12" x14ac:dyDescent="0.3">
      <c r="B17" s="17" t="s">
        <v>188</v>
      </c>
      <c r="C17" s="17" t="s">
        <v>19</v>
      </c>
      <c r="D17" s="17" t="s">
        <v>22</v>
      </c>
      <c r="E17" s="17" t="s">
        <v>189</v>
      </c>
      <c r="F17" s="17" t="s">
        <v>190</v>
      </c>
      <c r="G17" s="16" t="s">
        <v>191</v>
      </c>
      <c r="H17" s="31" t="s">
        <v>201</v>
      </c>
      <c r="I17" s="33">
        <f>SUM(I13:I16)</f>
        <v>138719900</v>
      </c>
      <c r="J17" s="33">
        <f>SUM(J13:J16)</f>
        <v>20064900</v>
      </c>
      <c r="K17" s="34">
        <f>J17/I17</f>
        <v>0.14464327035991231</v>
      </c>
      <c r="L17" s="34">
        <f>SUM(L13:L16)</f>
        <v>0.99999999999999989</v>
      </c>
    </row>
    <row r="18" spans="2:12" x14ac:dyDescent="0.3">
      <c r="B18" s="11" t="s">
        <v>192</v>
      </c>
      <c r="C18" s="12">
        <f>SUMIFS(주요데이터!$O$2:$O$58,주요데이터!$E$2:$E$58,"&gt;="&amp;DATE(2026,1,1),주요데이터!$E$2:$E$58,"&lt;"&amp;DATE(2026,2,1))</f>
        <v>43184400</v>
      </c>
      <c r="D18" s="12">
        <f>SUMIFS(주요데이터!$P$2:$P$58,주요데이터!$E$2:$E$58,"&gt;="&amp;DATE(2026,1,1),주요데이터!$E$2:$E$58,"&lt;"&amp;DATE(2026,2,1))</f>
        <v>7159400</v>
      </c>
      <c r="E18" s="13">
        <f t="shared" ref="E18:E23" si="0">D18/C18</f>
        <v>0.16578671927825789</v>
      </c>
      <c r="F18" s="15">
        <f>COUNTIFS(주요데이터!$E$2:$E$58,"&gt;="&amp;DATE(2026,1,1),주요데이터!$E$2:$E$58,"&lt;"&amp;DATE(2026,2,1))</f>
        <v>14</v>
      </c>
      <c r="G18" s="11" t="s">
        <v>198</v>
      </c>
    </row>
    <row r="19" spans="2:12" ht="20.25" x14ac:dyDescent="0.3">
      <c r="B19" s="11" t="s">
        <v>193</v>
      </c>
      <c r="C19" s="12">
        <f>SUMIFS(주요데이터!$O$2:$O$58,주요데이터!$E$2:$E$58,"&gt;="&amp;DATE(2026,2,1),주요데이터!$E$2:$E$58,"&lt;"&amp;DATE(2026,3,1))</f>
        <v>11826200</v>
      </c>
      <c r="D19" s="12">
        <f>SUMIFS(주요데이터!$P$2:$P$58,주요데이터!$E$2:$E$58,"&gt;="&amp;DATE(2026,2,1),주요데이터!$E$2:$E$58,"&lt;"&amp;DATE(2026,3,1))</f>
        <v>1286200</v>
      </c>
      <c r="E19" s="13">
        <f t="shared" si="0"/>
        <v>0.10875851922003686</v>
      </c>
      <c r="F19" s="15">
        <f>COUNTIFS(주요데이터!$E$2:$E$58,"&gt;="&amp;DATE(2026,2,1),주요데이터!$E$2:$E$58,"&lt;"&amp;DATE(2026,3,1))</f>
        <v>9</v>
      </c>
      <c r="G19" s="13">
        <f>(C19-C18)/C18</f>
        <v>-0.72614647882105576</v>
      </c>
      <c r="H19" s="4" t="s">
        <v>207</v>
      </c>
    </row>
    <row r="20" spans="2:12" x14ac:dyDescent="0.3">
      <c r="B20" s="11" t="s">
        <v>194</v>
      </c>
      <c r="C20" s="12">
        <f>SUMIFS(주요데이터!$O$2:$O$58,주요데이터!$E$2:$E$58,"&gt;="&amp;DATE(2026,3,1),주요데이터!$E$2:$E$58,"&lt;"&amp;DATE(2026,4,1))</f>
        <v>19115900</v>
      </c>
      <c r="D20" s="12">
        <f>SUMIFS(주요데이터!$P$2:$P$58,주요데이터!$E$2:$E$58,"&gt;="&amp;DATE(2026,3,1),주요데이터!$E$2:$E$58,"&lt;"&amp;DATE(2026,4,1))</f>
        <v>2425900</v>
      </c>
      <c r="E20" s="13">
        <f t="shared" si="0"/>
        <v>0.12690482791812052</v>
      </c>
      <c r="F20" s="15">
        <f>COUNTIFS(주요데이터!$E$2:$E$58,"&gt;="&amp;DATE(2026,3,1),주요데이터!$E$2:$E$58,"&lt;"&amp;DATE(2026,4,1))</f>
        <v>10</v>
      </c>
      <c r="G20" s="35">
        <f>(C20-C19)/C19</f>
        <v>0.61640256379902247</v>
      </c>
      <c r="H20" s="36" t="s">
        <v>208</v>
      </c>
      <c r="I20" s="36" t="s">
        <v>12</v>
      </c>
      <c r="J20" s="36" t="s">
        <v>19</v>
      </c>
      <c r="K20" s="36" t="s">
        <v>22</v>
      </c>
      <c r="L20" s="36" t="s">
        <v>189</v>
      </c>
    </row>
    <row r="21" spans="2:12" x14ac:dyDescent="0.3">
      <c r="B21" s="11" t="s">
        <v>195</v>
      </c>
      <c r="C21" s="12">
        <f>SUMIFS(주요데이터!$O$2:$O$58,주요데이터!$E$2:$E$58,"&gt;="&amp;DATE(2026,4,1),주요데이터!$E$2:$E$58,"&lt;"&amp;DATE(2026,5,1))</f>
        <v>24181900</v>
      </c>
      <c r="D21" s="12">
        <f>SUMIFS(주요데이터!$P$2:$P$58,주요데이터!$E$2:$E$58,"&gt;="&amp;DATE(2026,4,1),주요데이터!$E$2:$E$58,"&lt;"&amp;DATE(2026,5,1))</f>
        <v>2866900</v>
      </c>
      <c r="E21" s="13">
        <f t="shared" si="0"/>
        <v>0.118555613909577</v>
      </c>
      <c r="F21" s="15">
        <f>COUNTIFS(주요데이터!$E$2:$E$58,"&gt;="&amp;DATE(2026,4,1),주요데이터!$E$2:$E$58,"&lt;"&amp;DATE(2026,5,1))</f>
        <v>9</v>
      </c>
      <c r="G21" s="35">
        <f>(C21-C20)/C20</f>
        <v>0.26501498752347524</v>
      </c>
      <c r="H21" s="37">
        <v>1</v>
      </c>
      <c r="I21" s="37" t="str">
        <f>INDEX(주요데이터!$L$2:$L$58,MATCH(LARGE(주요데이터!$O$2:$O$58,H21),주요데이터!$O$2:$O$58,0))</f>
        <v>삼성 네오 QLED 65형</v>
      </c>
      <c r="J21" s="38">
        <f>LARGE(주요데이터!$O$2:$O$58,H21)</f>
        <v>11578500</v>
      </c>
      <c r="K21" s="38">
        <f>INDEX(주요데이터!$P$2:$P$58,MATCH(J21,주요데이터!$O$2:$O$58,0))</f>
        <v>1678500</v>
      </c>
      <c r="L21" s="39">
        <f>K21/J21</f>
        <v>0.14496696463272446</v>
      </c>
    </row>
    <row r="22" spans="2:12" x14ac:dyDescent="0.3">
      <c r="B22" s="11" t="s">
        <v>196</v>
      </c>
      <c r="C22" s="12">
        <f>SUMIFS(주요데이터!$O$2:$O$58,주요데이터!$E$2:$E$58,"&gt;="&amp;DATE(2026,5,1),주요데이터!$E$2:$E$58,"&lt;"&amp;DATE(2026,6,1))</f>
        <v>21739500</v>
      </c>
      <c r="D22" s="12">
        <f>SUMIFS(주요데이터!$P$2:$P$58,주요데이터!$E$2:$E$58,"&gt;="&amp;DATE(2026,5,1),주요데이터!$E$2:$E$58,"&lt;"&amp;DATE(2026,6,1))</f>
        <v>3554500</v>
      </c>
      <c r="E22" s="13">
        <f t="shared" si="0"/>
        <v>0.16350422042825272</v>
      </c>
      <c r="F22" s="15">
        <f>COUNTIFS(주요데이터!$E$2:$E$58,"&gt;="&amp;DATE(2026,5,1),주요데이터!$E$2:$E$58,"&lt;"&amp;DATE(2026,6,1))</f>
        <v>8</v>
      </c>
      <c r="G22" s="35">
        <f>(C22-C21)/C21</f>
        <v>-0.10100116202614352</v>
      </c>
      <c r="H22" s="40">
        <v>2</v>
      </c>
      <c r="I22" s="40" t="str">
        <f>INDEX(주요데이터!$L$2:$L$58,MATCH(LARGE(주요데이터!$O$2:$O$58,H22),주요데이터!$O$2:$O$58,0))</f>
        <v>삼성 갤럭시 S25</v>
      </c>
      <c r="J22" s="41">
        <f>LARGE(주요데이터!$O$2:$O$58,H22)</f>
        <v>5937500</v>
      </c>
      <c r="K22" s="41">
        <f>INDEX(주요데이터!$P$2:$P$58,MATCH(J22,주요데이터!$O$2:$O$58,0))</f>
        <v>687500</v>
      </c>
      <c r="L22" s="42">
        <f>K22/J22</f>
        <v>0.11578947368421053</v>
      </c>
    </row>
    <row r="23" spans="2:12" x14ac:dyDescent="0.3">
      <c r="B23" s="11" t="s">
        <v>197</v>
      </c>
      <c r="C23" s="12">
        <f>SUMIFS(주요데이터!$O$2:$O$58,주요데이터!$E$2:$E$58,"&gt;="&amp;DATE(2026,6,1),주요데이터!$E$2:$E$58,"&lt;"&amp;DATE(2026,7,1))</f>
        <v>18672000</v>
      </c>
      <c r="D23" s="12">
        <f>SUMIFS(주요데이터!$P$2:$P$58,주요데이터!$E$2:$E$58,"&gt;="&amp;DATE(2026,6,1),주요데이터!$E$2:$E$58,"&lt;"&amp;DATE(2026,7,1))</f>
        <v>2772000</v>
      </c>
      <c r="E23" s="13">
        <f t="shared" si="0"/>
        <v>0.14845758354755784</v>
      </c>
      <c r="F23" s="15">
        <f>COUNTIFS(주요데이터!$E$2:$E$58,"&gt;="&amp;DATE(2026,6,1),주요데이터!$E$2:$E$58,"&lt;"&amp;DATE(2026,7,1))</f>
        <v>7</v>
      </c>
      <c r="G23" s="35">
        <f>(C23-C22)/C22</f>
        <v>-0.14110260125577864</v>
      </c>
      <c r="H23" s="43">
        <v>3</v>
      </c>
      <c r="I23" s="43" t="str">
        <f>INDEX(주요데이터!$L$2:$L$58,MATCH(LARGE(주요데이터!$O$2:$O$58,H23),주요데이터!$O$2:$O$58,0))</f>
        <v>LG 휘센 에어컨</v>
      </c>
      <c r="J23" s="44">
        <f>LARGE(주요데이터!$O$2:$O$58,H23)</f>
        <v>5406000</v>
      </c>
      <c r="K23" s="44">
        <f>INDEX(주요데이터!$P$2:$P$58,MATCH(J23,주요데이터!$O$2:$O$58,0))</f>
        <v>406000</v>
      </c>
      <c r="L23" s="45">
        <f>K23/J23</f>
        <v>7.5101738808731042E-2</v>
      </c>
    </row>
    <row r="24" spans="2:12" x14ac:dyDescent="0.3">
      <c r="H24" s="11">
        <v>4</v>
      </c>
      <c r="I24" s="11" t="str">
        <f>INDEX(주요데이터!$L$2:$L$58,MATCH(LARGE(주요데이터!$O$2:$O$58,H24),주요데이터!$O$2:$O$58,0))</f>
        <v>LG 올레드 TV 55형</v>
      </c>
      <c r="J24" s="12">
        <f>LARGE(주요데이터!$O$2:$O$58,H24)</f>
        <v>5370000</v>
      </c>
      <c r="K24" s="12">
        <f>INDEX(주요데이터!$P$2:$P$58,MATCH(J24,주요데이터!$O$2:$O$58,0))</f>
        <v>1110000</v>
      </c>
      <c r="L24" s="13">
        <f>K24/J24</f>
        <v>0.20670391061452514</v>
      </c>
    </row>
    <row r="25" spans="2:12" ht="20.25" x14ac:dyDescent="0.3">
      <c r="B25" s="4" t="s">
        <v>199</v>
      </c>
      <c r="H25" s="11">
        <v>5</v>
      </c>
      <c r="I25" s="11" t="str">
        <f>INDEX(주요데이터!$L$2:$L$58,MATCH(LARGE(주요데이터!$O$2:$O$58,H25),주요데이터!$O$2:$O$58,0))</f>
        <v>LG 휘센 에어컨</v>
      </c>
      <c r="J25" s="12">
        <f>LARGE(주요데이터!$O$2:$O$58,H25)</f>
        <v>4770000</v>
      </c>
      <c r="K25" s="12">
        <f>INDEX(주요데이터!$P$2:$P$58,MATCH(J25,주요데이터!$O$2:$O$58,0))</f>
        <v>1020000</v>
      </c>
      <c r="L25" s="13">
        <f>K25/J25</f>
        <v>0.21383647798742139</v>
      </c>
    </row>
    <row r="26" spans="2:12" x14ac:dyDescent="0.3">
      <c r="B26" s="18" t="s">
        <v>6</v>
      </c>
      <c r="C26" s="18" t="s">
        <v>19</v>
      </c>
      <c r="D26" s="18" t="s">
        <v>22</v>
      </c>
      <c r="E26" s="18" t="s">
        <v>189</v>
      </c>
      <c r="F26" s="18" t="s">
        <v>200</v>
      </c>
    </row>
    <row r="27" spans="2:12" ht="20.25" x14ac:dyDescent="0.3">
      <c r="B27" s="11" t="s">
        <v>28</v>
      </c>
      <c r="C27" s="12">
        <f>SUMIF(주요데이터!$G$2:$G$58,B27,주요데이터!$O$2:$O$58)</f>
        <v>32331000</v>
      </c>
      <c r="D27" s="12">
        <f>SUMIF(주요데이터!$G$2:$G$58,B27,주요데이터!$P$2:$P$58)</f>
        <v>4476000</v>
      </c>
      <c r="E27" s="13">
        <f>D27/C27</f>
        <v>0.13844298042126751</v>
      </c>
      <c r="F27" s="13">
        <f>C27/SUM($C$27:$C$30)</f>
        <v>0.23306677700892228</v>
      </c>
      <c r="H27" s="4" t="s">
        <v>209</v>
      </c>
    </row>
    <row r="28" spans="2:12" x14ac:dyDescent="0.3">
      <c r="B28" s="11" t="s">
        <v>38</v>
      </c>
      <c r="C28" s="12">
        <f>SUMIF(주요데이터!$G$2:$G$58,B28,주요데이터!$O$2:$O$58)</f>
        <v>39987100</v>
      </c>
      <c r="D28" s="12">
        <f>SUMIF(주요데이터!$G$2:$G$58,B28,주요데이터!$P$2:$P$58)</f>
        <v>6047100</v>
      </c>
      <c r="E28" s="13">
        <f>D28/C28</f>
        <v>0.15122627047222728</v>
      </c>
      <c r="F28" s="13">
        <f>C28/SUM($C$27:$C$30)</f>
        <v>0.28825784909014496</v>
      </c>
      <c r="H28" s="47" t="s">
        <v>210</v>
      </c>
      <c r="I28" s="46"/>
      <c r="J28" s="46"/>
      <c r="K28" s="46"/>
      <c r="L28" s="49"/>
    </row>
    <row r="29" spans="2:12" x14ac:dyDescent="0.3">
      <c r="B29" s="11" t="s">
        <v>65</v>
      </c>
      <c r="C29" s="12">
        <f>SUMIF(주요데이터!$G$2:$G$58,B29,주요데이터!$O$2:$O$58)</f>
        <v>34820800</v>
      </c>
      <c r="D29" s="12">
        <f>SUMIF(주요데이터!$G$2:$G$58,B29,주요데이터!$P$2:$P$58)</f>
        <v>4575800</v>
      </c>
      <c r="E29" s="13">
        <f>D29/C29</f>
        <v>0.13140996186187567</v>
      </c>
      <c r="F29" s="13">
        <f>C29/SUM($C$27:$C$30)</f>
        <v>0.25101517518394983</v>
      </c>
      <c r="H29" s="6"/>
      <c r="L29" s="8"/>
    </row>
    <row r="30" spans="2:12" x14ac:dyDescent="0.3">
      <c r="B30" s="11" t="s">
        <v>71</v>
      </c>
      <c r="C30" s="12">
        <f>SUMIF(주요데이터!$G$2:$G$58,B30,주요데이터!$O$2:$O$58)</f>
        <v>31581000</v>
      </c>
      <c r="D30" s="12">
        <f>SUMIF(주요데이터!$G$2:$G$58,B30,주요데이터!$P$2:$P$58)</f>
        <v>4966000</v>
      </c>
      <c r="E30" s="13">
        <f>D30/C30</f>
        <v>0.15724644564769957</v>
      </c>
      <c r="F30" s="13">
        <f>C30/SUM($C$27:$C$30)</f>
        <v>0.22766019871698293</v>
      </c>
      <c r="H30" s="6" t="s">
        <v>211</v>
      </c>
      <c r="L30" s="8"/>
    </row>
    <row r="31" spans="2:12" x14ac:dyDescent="0.3">
      <c r="B31" s="19" t="s">
        <v>201</v>
      </c>
      <c r="C31" s="20">
        <f>SUM(C27:C30)</f>
        <v>138719900</v>
      </c>
      <c r="D31" s="20">
        <f>SUM(D27:D30)</f>
        <v>20064900</v>
      </c>
      <c r="E31" s="21">
        <f>D31/C31</f>
        <v>0.14464327035991231</v>
      </c>
      <c r="F31" s="21">
        <f>SUM(F27:F30)</f>
        <v>1</v>
      </c>
      <c r="H31" s="6" t="s">
        <v>212</v>
      </c>
      <c r="L31" s="8"/>
    </row>
    <row r="32" spans="2:12" x14ac:dyDescent="0.3">
      <c r="H32" s="6" t="s">
        <v>213</v>
      </c>
      <c r="L32" s="8"/>
    </row>
    <row r="33" spans="2:12" ht="20.25" x14ac:dyDescent="0.3">
      <c r="B33" s="4" t="s">
        <v>202</v>
      </c>
      <c r="H33" s="6" t="s">
        <v>214</v>
      </c>
      <c r="L33" s="8"/>
    </row>
    <row r="34" spans="2:12" x14ac:dyDescent="0.3">
      <c r="B34" s="22" t="s">
        <v>9</v>
      </c>
      <c r="C34" s="22" t="s">
        <v>19</v>
      </c>
      <c r="D34" s="22" t="s">
        <v>22</v>
      </c>
      <c r="E34" s="22" t="s">
        <v>189</v>
      </c>
      <c r="F34" s="22" t="s">
        <v>200</v>
      </c>
      <c r="H34" s="6" t="s">
        <v>215</v>
      </c>
      <c r="L34" s="8"/>
    </row>
    <row r="35" spans="2:12" x14ac:dyDescent="0.3">
      <c r="B35" s="11" t="s">
        <v>31</v>
      </c>
      <c r="C35" s="12">
        <f>SUMIF(주요데이터!$I$2:$I$58,B35,주요데이터!$O$2:$O$58)</f>
        <v>18434500</v>
      </c>
      <c r="D35" s="12">
        <f>SUMIF(주요데이터!$I$2:$I$58,B35,주요데이터!$P$2:$P$58)</f>
        <v>2699500</v>
      </c>
      <c r="E35" s="13">
        <f t="shared" ref="E35:E42" si="1">D35/C35</f>
        <v>0.1464373864221975</v>
      </c>
      <c r="F35" s="13">
        <f t="shared" ref="F35:F41" si="2">C35/SUM($C$35:$C$41)</f>
        <v>0.13289009003034172</v>
      </c>
      <c r="H35" s="6"/>
      <c r="L35" s="8"/>
    </row>
    <row r="36" spans="2:12" x14ac:dyDescent="0.3">
      <c r="B36" s="11" t="s">
        <v>47</v>
      </c>
      <c r="C36" s="12">
        <f>SUMIF(주요데이터!$I$2:$I$58,B36,주요데이터!$O$2:$O$58)</f>
        <v>33685700</v>
      </c>
      <c r="D36" s="12">
        <f>SUMIF(주요데이터!$I$2:$I$58,B36,주요데이터!$P$2:$P$58)</f>
        <v>4865700</v>
      </c>
      <c r="E36" s="13">
        <f t="shared" si="1"/>
        <v>0.14444408161326616</v>
      </c>
      <c r="F36" s="13">
        <f t="shared" si="2"/>
        <v>0.24283249915837599</v>
      </c>
      <c r="H36" s="48" t="s">
        <v>216</v>
      </c>
      <c r="L36" s="8"/>
    </row>
    <row r="37" spans="2:12" x14ac:dyDescent="0.3">
      <c r="B37" s="11" t="s">
        <v>59</v>
      </c>
      <c r="C37" s="12">
        <f>SUMIF(주요데이터!$I$2:$I$58,B37,주요데이터!$O$2:$O$58)</f>
        <v>32105400</v>
      </c>
      <c r="D37" s="12">
        <f>SUMIF(주요데이터!$I$2:$I$58,B37,주요데이터!$P$2:$P$58)</f>
        <v>5195400</v>
      </c>
      <c r="E37" s="13">
        <f t="shared" si="1"/>
        <v>0.16182324468780954</v>
      </c>
      <c r="F37" s="13">
        <f t="shared" si="2"/>
        <v>0.23144047825870692</v>
      </c>
      <c r="H37" s="6"/>
      <c r="L37" s="8"/>
    </row>
    <row r="38" spans="2:12" x14ac:dyDescent="0.3">
      <c r="B38" s="11" t="s">
        <v>66</v>
      </c>
      <c r="C38" s="12">
        <f>SUMIF(주요데이터!$I$2:$I$58,B38,주요데이터!$O$2:$O$58)</f>
        <v>9375000</v>
      </c>
      <c r="D38" s="12">
        <f>SUMIF(주요데이터!$I$2:$I$58,B38,주요데이터!$P$2:$P$58)</f>
        <v>975000</v>
      </c>
      <c r="E38" s="13">
        <f t="shared" si="1"/>
        <v>0.104</v>
      </c>
      <c r="F38" s="13">
        <f t="shared" si="2"/>
        <v>6.7582228649242113E-2</v>
      </c>
      <c r="H38" s="6" t="s">
        <v>217</v>
      </c>
      <c r="L38" s="8"/>
    </row>
    <row r="39" spans="2:12" x14ac:dyDescent="0.3">
      <c r="B39" s="11" t="s">
        <v>74</v>
      </c>
      <c r="C39" s="12">
        <f>SUMIF(주요데이터!$I$2:$I$58,B39,주요데이터!$O$2:$O$58)</f>
        <v>17006900</v>
      </c>
      <c r="D39" s="12">
        <f>SUMIF(주요데이터!$I$2:$I$58,B39,주요데이터!$P$2:$P$58)</f>
        <v>2571900</v>
      </c>
      <c r="E39" s="13">
        <f t="shared" si="1"/>
        <v>0.1512268549823895</v>
      </c>
      <c r="F39" s="13">
        <f t="shared" si="2"/>
        <v>0.12259884847091153</v>
      </c>
      <c r="H39" s="6" t="s">
        <v>218</v>
      </c>
      <c r="L39" s="8"/>
    </row>
    <row r="40" spans="2:12" x14ac:dyDescent="0.3">
      <c r="B40" s="11" t="s">
        <v>89</v>
      </c>
      <c r="C40" s="12">
        <f>SUMIF(주요데이터!$I$2:$I$58,B40,주요데이터!$O$2:$O$58)</f>
        <v>12416000</v>
      </c>
      <c r="D40" s="12">
        <f>SUMIF(주요데이터!$I$2:$I$58,B40,주요데이터!$P$2:$P$58)</f>
        <v>1476000</v>
      </c>
      <c r="E40" s="13">
        <f t="shared" si="1"/>
        <v>0.11887886597938144</v>
      </c>
      <c r="F40" s="13">
        <f t="shared" si="2"/>
        <v>8.9504101430292263E-2</v>
      </c>
      <c r="H40" s="6" t="s">
        <v>219</v>
      </c>
      <c r="L40" s="8"/>
    </row>
    <row r="41" spans="2:12" x14ac:dyDescent="0.3">
      <c r="B41" s="11" t="s">
        <v>99</v>
      </c>
      <c r="C41" s="12">
        <f>SUMIF(주요데이터!$I$2:$I$58,B41,주요데이터!$O$2:$O$58)</f>
        <v>15696400</v>
      </c>
      <c r="D41" s="12">
        <f>SUMIF(주요데이터!$I$2:$I$58,B41,주요데이터!$P$2:$P$58)</f>
        <v>2281400</v>
      </c>
      <c r="E41" s="13">
        <f t="shared" si="1"/>
        <v>0.14534542952524146</v>
      </c>
      <c r="F41" s="13">
        <f t="shared" si="2"/>
        <v>0.11315175400212947</v>
      </c>
      <c r="H41" s="7" t="s">
        <v>220</v>
      </c>
      <c r="I41" s="5"/>
      <c r="J41" s="5"/>
      <c r="K41" s="5"/>
      <c r="L41" s="9"/>
    </row>
    <row r="42" spans="2:12" x14ac:dyDescent="0.3">
      <c r="B42" s="23" t="s">
        <v>201</v>
      </c>
      <c r="C42" s="24">
        <f>SUM(C35:C41)</f>
        <v>138719900</v>
      </c>
      <c r="D42" s="24">
        <f>SUM(D35:D41)</f>
        <v>20064900</v>
      </c>
      <c r="E42" s="25">
        <f t="shared" si="1"/>
        <v>0.14464327035991231</v>
      </c>
      <c r="F42" s="25">
        <f>SUM(F35:F41)</f>
        <v>1</v>
      </c>
    </row>
    <row r="75" spans="2:2" x14ac:dyDescent="0.3">
      <c r="B75" s="50" t="s">
        <v>221</v>
      </c>
    </row>
  </sheetData>
  <phoneticPr fontId="2" type="noConversion"/>
  <pageMargins left="0.7" right="0.7" top="0.75" bottom="0.75" header="0.3" footer="0.3"/>
  <pageSetup paperSize="0" scale="0" orientation="landscape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A2DBB-673D-466A-B227-61A34E6EC7A9}">
  <sheetPr>
    <tabColor rgb="FFC00000"/>
  </sheetPr>
  <dimension ref="B2:G26"/>
  <sheetViews>
    <sheetView topLeftCell="A7" zoomScaleNormal="100" workbookViewId="0">
      <selection activeCell="D8" sqref="D8"/>
    </sheetView>
  </sheetViews>
  <sheetFormatPr defaultRowHeight="16.5" x14ac:dyDescent="0.3"/>
  <cols>
    <col min="1" max="1" width="1.625" customWidth="1"/>
    <col min="2" max="2" width="10" customWidth="1"/>
    <col min="3" max="3" width="46.625" customWidth="1"/>
    <col min="4" max="4" width="33.375" customWidth="1"/>
    <col min="5" max="5" width="25" customWidth="1"/>
    <col min="6" max="6" width="36.625" customWidth="1"/>
    <col min="7" max="7" width="21.625" customWidth="1"/>
  </cols>
  <sheetData>
    <row r="2" spans="2:7" ht="26.25" x14ac:dyDescent="0.3">
      <c r="B2" s="2" t="s">
        <v>222</v>
      </c>
    </row>
    <row r="3" spans="2:7" x14ac:dyDescent="0.3">
      <c r="B3" s="51" t="s">
        <v>241</v>
      </c>
    </row>
    <row r="5" spans="2:7" ht="30" customHeight="1" x14ac:dyDescent="0.3">
      <c r="B5" s="54" t="s">
        <v>223</v>
      </c>
      <c r="C5" s="54" t="s">
        <v>242</v>
      </c>
      <c r="D5" s="54" t="s">
        <v>243</v>
      </c>
      <c r="E5" s="54" t="s">
        <v>244</v>
      </c>
      <c r="F5" s="54" t="s">
        <v>245</v>
      </c>
      <c r="G5" s="54" t="s">
        <v>246</v>
      </c>
    </row>
    <row r="6" spans="2:7" ht="80.099999999999994" customHeight="1" x14ac:dyDescent="0.3">
      <c r="B6" s="55">
        <v>1</v>
      </c>
      <c r="C6" s="52" t="s">
        <v>224</v>
      </c>
      <c r="D6" s="52" t="s">
        <v>247</v>
      </c>
      <c r="E6" s="53" t="s">
        <v>248</v>
      </c>
      <c r="F6" s="52" t="s">
        <v>225</v>
      </c>
      <c r="G6" s="52" t="s">
        <v>249</v>
      </c>
    </row>
    <row r="7" spans="2:7" ht="80.099999999999994" customHeight="1" x14ac:dyDescent="0.3">
      <c r="B7" s="56">
        <v>2</v>
      </c>
      <c r="C7" s="57" t="s">
        <v>226</v>
      </c>
      <c r="D7" s="57" t="s">
        <v>250</v>
      </c>
      <c r="E7" s="58" t="s">
        <v>251</v>
      </c>
      <c r="F7" s="57" t="s">
        <v>227</v>
      </c>
      <c r="G7" s="57" t="s">
        <v>252</v>
      </c>
    </row>
    <row r="8" spans="2:7" ht="80.099999999999994" customHeight="1" x14ac:dyDescent="0.3">
      <c r="B8" s="55">
        <v>3</v>
      </c>
      <c r="C8" s="52" t="s">
        <v>228</v>
      </c>
      <c r="D8" s="52" t="s">
        <v>253</v>
      </c>
      <c r="E8" s="53" t="s">
        <v>254</v>
      </c>
      <c r="F8" s="52" t="s">
        <v>229</v>
      </c>
      <c r="G8" s="52" t="s">
        <v>255</v>
      </c>
    </row>
    <row r="9" spans="2:7" ht="80.099999999999994" customHeight="1" x14ac:dyDescent="0.3">
      <c r="B9" s="56">
        <v>4</v>
      </c>
      <c r="C9" s="57" t="s">
        <v>230</v>
      </c>
      <c r="D9" s="57" t="s">
        <v>256</v>
      </c>
      <c r="E9" s="58" t="s">
        <v>257</v>
      </c>
      <c r="F9" s="57" t="s">
        <v>231</v>
      </c>
      <c r="G9" s="57" t="s">
        <v>258</v>
      </c>
    </row>
    <row r="10" spans="2:7" ht="80.099999999999994" customHeight="1" x14ac:dyDescent="0.3">
      <c r="B10" s="55">
        <v>5</v>
      </c>
      <c r="C10" s="52" t="s">
        <v>232</v>
      </c>
      <c r="D10" s="52" t="s">
        <v>259</v>
      </c>
      <c r="E10" s="53" t="s">
        <v>260</v>
      </c>
      <c r="F10" s="52" t="s">
        <v>233</v>
      </c>
      <c r="G10" s="52" t="s">
        <v>261</v>
      </c>
    </row>
    <row r="11" spans="2:7" ht="80.099999999999994" customHeight="1" x14ac:dyDescent="0.3">
      <c r="B11" s="56">
        <v>6</v>
      </c>
      <c r="C11" s="57" t="s">
        <v>234</v>
      </c>
      <c r="D11" s="57" t="s">
        <v>262</v>
      </c>
      <c r="E11" s="58" t="s">
        <v>263</v>
      </c>
      <c r="F11" s="57" t="s">
        <v>235</v>
      </c>
      <c r="G11" s="57" t="s">
        <v>264</v>
      </c>
    </row>
    <row r="12" spans="2:7" ht="80.099999999999994" customHeight="1" x14ac:dyDescent="0.3">
      <c r="B12" s="55">
        <v>7</v>
      </c>
      <c r="C12" s="52" t="s">
        <v>236</v>
      </c>
      <c r="D12" s="52" t="s">
        <v>265</v>
      </c>
      <c r="E12" s="53" t="s">
        <v>266</v>
      </c>
      <c r="F12" s="52" t="s">
        <v>237</v>
      </c>
      <c r="G12" s="52" t="s">
        <v>267</v>
      </c>
    </row>
    <row r="14" spans="2:7" ht="20.25" x14ac:dyDescent="0.3">
      <c r="B14" s="4" t="s">
        <v>238</v>
      </c>
    </row>
    <row r="15" spans="2:7" ht="39.950000000000003" customHeight="1" x14ac:dyDescent="0.3">
      <c r="B15" s="62" t="s">
        <v>239</v>
      </c>
      <c r="C15" s="63"/>
      <c r="D15" s="63"/>
      <c r="E15" s="63"/>
      <c r="F15" s="63"/>
      <c r="G15" s="64"/>
    </row>
    <row r="17" spans="2:7" ht="20.25" x14ac:dyDescent="0.3">
      <c r="B17" s="4" t="s">
        <v>240</v>
      </c>
    </row>
    <row r="18" spans="2:7" ht="35.1" customHeight="1" x14ac:dyDescent="0.3">
      <c r="B18" s="65" t="s">
        <v>268</v>
      </c>
      <c r="C18" s="66"/>
      <c r="D18" s="66"/>
      <c r="E18" s="66"/>
      <c r="F18" s="66"/>
      <c r="G18" s="67"/>
    </row>
    <row r="20" spans="2:7" ht="17.25" x14ac:dyDescent="0.3">
      <c r="B20" s="59" t="s">
        <v>269</v>
      </c>
    </row>
    <row r="21" spans="2:7" x14ac:dyDescent="0.3">
      <c r="B21" s="60" t="s">
        <v>270</v>
      </c>
    </row>
    <row r="22" spans="2:7" x14ac:dyDescent="0.3">
      <c r="B22" s="60" t="s">
        <v>271</v>
      </c>
    </row>
    <row r="23" spans="2:7" x14ac:dyDescent="0.3">
      <c r="B23" s="60" t="s">
        <v>272</v>
      </c>
    </row>
    <row r="24" spans="2:7" x14ac:dyDescent="0.3">
      <c r="B24" s="60" t="s">
        <v>273</v>
      </c>
    </row>
    <row r="26" spans="2:7" x14ac:dyDescent="0.3">
      <c r="B26" s="61" t="s">
        <v>274</v>
      </c>
    </row>
  </sheetData>
  <mergeCells count="2">
    <mergeCell ref="B15:G15"/>
    <mergeCell ref="B18:G18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7CE86E-CE97-4B5F-9D0A-86183EC5D0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주문내역</vt:lpstr>
      <vt:lpstr>주요데이터</vt:lpstr>
      <vt:lpstr>인사이트 리포트</vt:lpstr>
      <vt:lpstr>슬라이드 스토리보드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2026-06-16T13:25:45Z</dcterms:created>
  <dcterms:modified xsi:type="dcterms:W3CDTF">2026-06-22T11:29:04Z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2026-06-22T11:28:49Z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033b4d2f-4603-430c-84e4-9a3867504769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